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usuario\Desktop\Riesgos\"/>
    </mc:Choice>
  </mc:AlternateContent>
  <bookViews>
    <workbookView xWindow="0" yWindow="0" windowWidth="20490" windowHeight="7635" firstSheet="16" activeTab="16"/>
  </bookViews>
  <sheets>
    <sheet name="Presentacion " sheetId="10" r:id="rId1"/>
    <sheet name="Análisis de Contexto  " sheetId="24" r:id="rId2"/>
    <sheet name="Estrategias" sheetId="25" r:id="rId3"/>
    <sheet name="Instructivo" sheetId="3" r:id="rId4"/>
    <sheet name="Mapa Final" sheetId="1" r:id="rId5"/>
    <sheet name="Clasificación Riesgo" sheetId="4" r:id="rId6"/>
    <sheet name="Tabla probabilidad" sheetId="5" r:id="rId7"/>
    <sheet name="Tabla Impacto" sheetId="6" r:id="rId8"/>
    <sheet name="Tabla Valoración de Controles" sheetId="7"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state="hidden" r:id="rId15"/>
    <sheet name="Seguimiento 4 Trimestre " sheetId="20" state="hidden" r:id="rId16"/>
    <sheet name="Seguimiento 3 Trimestre" sheetId="26" r:id="rId17"/>
    <sheet name="Seguimiento 4 Trimestre" sheetId="27" r:id="rId18"/>
  </sheets>
  <externalReferences>
    <externalReference r:id="rId19"/>
    <externalReference r:id="rId20"/>
  </externalReferences>
  <definedNames>
    <definedName name="Data">'[1]Tabla de Valoración'!$I$2:$L$5</definedName>
    <definedName name="Diseño">'[1]Tabla de Valoración'!$I$2:$I$5</definedName>
    <definedName name="Ejecución">'[1]Tabla de Valoración'!$I$2:$L$2</definedName>
    <definedName name="Posibilidad">[2]Hoja2!$H$3:$H$7</definedName>
  </definedNames>
  <calcPr calcId="152511"/>
  <pivotCaches>
    <pivotCache cacheId="7"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30" i="27" l="1"/>
  <c r="M30" i="27"/>
  <c r="L30" i="27"/>
  <c r="K30" i="27"/>
  <c r="J30" i="27"/>
  <c r="I30" i="27"/>
  <c r="H30" i="27"/>
  <c r="G30" i="27"/>
  <c r="F30" i="27"/>
  <c r="E30" i="27"/>
  <c r="D30" i="27"/>
  <c r="C30" i="27"/>
  <c r="B30" i="27"/>
  <c r="A30" i="27"/>
  <c r="N25" i="27"/>
  <c r="M25" i="27"/>
  <c r="L25" i="27"/>
  <c r="K25" i="27"/>
  <c r="J25" i="27"/>
  <c r="I25" i="27"/>
  <c r="H25" i="27"/>
  <c r="G25" i="27"/>
  <c r="F25" i="27"/>
  <c r="E25" i="27"/>
  <c r="D25" i="27"/>
  <c r="C25" i="27"/>
  <c r="B25" i="27"/>
  <c r="A25" i="27"/>
  <c r="N20" i="27"/>
  <c r="M20" i="27"/>
  <c r="L20" i="27"/>
  <c r="K20" i="27"/>
  <c r="J20" i="27"/>
  <c r="I20" i="27"/>
  <c r="H20" i="27"/>
  <c r="G20" i="27"/>
  <c r="F20" i="27"/>
  <c r="E20" i="27"/>
  <c r="D20" i="27"/>
  <c r="C20" i="27"/>
  <c r="B20" i="27"/>
  <c r="A20" i="27"/>
  <c r="N15" i="27"/>
  <c r="M15" i="27"/>
  <c r="L15" i="27"/>
  <c r="K15" i="27"/>
  <c r="J15" i="27"/>
  <c r="I15" i="27"/>
  <c r="H15" i="27"/>
  <c r="G15" i="27"/>
  <c r="F15" i="27"/>
  <c r="E15" i="27"/>
  <c r="D15" i="27"/>
  <c r="C15" i="27"/>
  <c r="B15" i="27"/>
  <c r="A15" i="27"/>
  <c r="N10" i="27"/>
  <c r="M10" i="27"/>
  <c r="L10" i="27"/>
  <c r="K10" i="27"/>
  <c r="J10" i="27"/>
  <c r="I10" i="27"/>
  <c r="H10" i="27"/>
  <c r="G10" i="27"/>
  <c r="F10" i="27"/>
  <c r="E10" i="27"/>
  <c r="D10" i="27"/>
  <c r="C10" i="27"/>
  <c r="B10" i="27"/>
  <c r="A10" i="27"/>
  <c r="D6" i="27"/>
  <c r="D5" i="27"/>
  <c r="D4" i="27"/>
  <c r="N30" i="26"/>
  <c r="M30" i="26"/>
  <c r="L30" i="26"/>
  <c r="K30" i="26"/>
  <c r="J30" i="26"/>
  <c r="I30" i="26"/>
  <c r="H30" i="26"/>
  <c r="G30" i="26"/>
  <c r="F30" i="26"/>
  <c r="E30" i="26"/>
  <c r="D30" i="26"/>
  <c r="C30" i="26"/>
  <c r="B30" i="26"/>
  <c r="A30" i="26"/>
  <c r="N25" i="26"/>
  <c r="M25" i="26"/>
  <c r="L25" i="26"/>
  <c r="K25" i="26"/>
  <c r="J25" i="26"/>
  <c r="I25" i="26"/>
  <c r="H25" i="26"/>
  <c r="G25" i="26"/>
  <c r="F25" i="26"/>
  <c r="E25" i="26"/>
  <c r="D25" i="26"/>
  <c r="C25" i="26"/>
  <c r="B25" i="26"/>
  <c r="A25" i="26"/>
  <c r="N20" i="26"/>
  <c r="M20" i="26"/>
  <c r="L20" i="26"/>
  <c r="K20" i="26"/>
  <c r="J20" i="26"/>
  <c r="I20" i="26"/>
  <c r="H20" i="26"/>
  <c r="G20" i="26"/>
  <c r="F20" i="26"/>
  <c r="E20" i="26"/>
  <c r="D20" i="26"/>
  <c r="C20" i="26"/>
  <c r="B20" i="26"/>
  <c r="A20" i="26"/>
  <c r="N15" i="26"/>
  <c r="M15" i="26"/>
  <c r="L15" i="26"/>
  <c r="K15" i="26"/>
  <c r="J15" i="26"/>
  <c r="I15" i="26"/>
  <c r="H15" i="26"/>
  <c r="G15" i="26"/>
  <c r="F15" i="26"/>
  <c r="E15" i="26"/>
  <c r="D15" i="26"/>
  <c r="C15" i="26"/>
  <c r="B15" i="26"/>
  <c r="A15" i="26"/>
  <c r="N10" i="26"/>
  <c r="M10" i="26"/>
  <c r="L10" i="26"/>
  <c r="K10" i="26"/>
  <c r="J10" i="26"/>
  <c r="I10" i="26"/>
  <c r="H10" i="26"/>
  <c r="G10" i="26"/>
  <c r="F10" i="26"/>
  <c r="E10" i="26"/>
  <c r="D10" i="26"/>
  <c r="C10" i="26"/>
  <c r="B10" i="26"/>
  <c r="A10" i="26"/>
  <c r="D6" i="26"/>
  <c r="D5" i="26"/>
  <c r="D4" i="26"/>
  <c r="C15" i="20"/>
  <c r="Q28" i="1" l="1"/>
  <c r="T28" i="1"/>
  <c r="Q29" i="1"/>
  <c r="T29" i="1"/>
  <c r="Q30" i="1"/>
  <c r="T30" i="1"/>
  <c r="Q31" i="1"/>
  <c r="T31" i="1"/>
  <c r="Q32" i="1"/>
  <c r="T32" i="1"/>
  <c r="Q17" i="1"/>
  <c r="T17" i="1"/>
  <c r="Q18" i="1"/>
  <c r="T18" i="1"/>
  <c r="Q11" i="1"/>
  <c r="T11" i="1"/>
  <c r="Q12" i="1"/>
  <c r="T12" i="1"/>
  <c r="Q13" i="1"/>
  <c r="T13" i="1"/>
  <c r="Q14" i="1"/>
  <c r="T14" i="1"/>
  <c r="Q15" i="1"/>
  <c r="T15" i="1"/>
  <c r="I28" i="1" l="1"/>
  <c r="I19" i="1" l="1"/>
  <c r="J19" i="1"/>
  <c r="L19" i="1"/>
  <c r="M19" i="1"/>
  <c r="Q19" i="1"/>
  <c r="T19" i="1"/>
  <c r="Z19" i="1" s="1"/>
  <c r="Q20" i="1"/>
  <c r="T20" i="1"/>
  <c r="Q21" i="1"/>
  <c r="T21" i="1"/>
  <c r="Z21" i="1" s="1"/>
  <c r="Y21" i="1" s="1"/>
  <c r="Q22" i="1"/>
  <c r="T22" i="1"/>
  <c r="Z22" i="1" l="1"/>
  <c r="Y22" i="1" s="1"/>
  <c r="Z20" i="1"/>
  <c r="Y20" i="1" s="1"/>
  <c r="AD19" i="1"/>
  <c r="AC19" i="1" s="1"/>
  <c r="X22" i="1"/>
  <c r="X20" i="1"/>
  <c r="X19" i="1"/>
  <c r="X21" i="1"/>
  <c r="N19" i="1"/>
  <c r="Y19" i="1"/>
  <c r="AB19" i="1"/>
  <c r="AA19" i="1" s="1"/>
  <c r="AD20" i="1"/>
  <c r="AC20" i="1" s="1"/>
  <c r="AD21" i="1"/>
  <c r="AC21" i="1" s="1"/>
  <c r="AD22" i="1"/>
  <c r="AC22" i="1" s="1"/>
  <c r="AF19" i="1" l="1"/>
  <c r="AE19" i="1" s="1"/>
  <c r="AG19" i="1" s="1"/>
  <c r="M28" i="1" l="1"/>
  <c r="L28" i="1"/>
  <c r="M23" i="1"/>
  <c r="L23" i="1"/>
  <c r="M16" i="1"/>
  <c r="L16" i="1"/>
  <c r="M10" i="1"/>
  <c r="L10" i="1"/>
  <c r="B30" i="20" l="1"/>
  <c r="B25" i="20"/>
  <c r="B20" i="20"/>
  <c r="B15" i="20"/>
  <c r="B10" i="20"/>
  <c r="B30" i="19"/>
  <c r="B25" i="19"/>
  <c r="B20" i="19"/>
  <c r="B15" i="19"/>
  <c r="B10" i="19"/>
  <c r="B30" i="17"/>
  <c r="B25" i="17"/>
  <c r="B20" i="17"/>
  <c r="B15" i="17"/>
  <c r="B10" i="17"/>
  <c r="B30" i="18"/>
  <c r="B25" i="18"/>
  <c r="B20" i="18"/>
  <c r="B15" i="18"/>
  <c r="B10" i="18"/>
  <c r="I30" i="20"/>
  <c r="I20" i="19"/>
  <c r="I1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A15" i="20"/>
  <c r="N10" i="20"/>
  <c r="G10" i="20"/>
  <c r="F10" i="20"/>
  <c r="E10" i="20"/>
  <c r="D10" i="20"/>
  <c r="C10" i="20"/>
  <c r="A10" i="20"/>
  <c r="D6" i="20"/>
  <c r="D5" i="20"/>
  <c r="D4" i="20"/>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30" i="18" l="1"/>
  <c r="I30" i="19"/>
  <c r="I20" i="20"/>
  <c r="I20" i="18"/>
  <c r="I15" i="19"/>
  <c r="I15" i="18"/>
  <c r="AD29" i="1"/>
  <c r="I30" i="17"/>
  <c r="J28" i="1"/>
  <c r="N30" i="17"/>
  <c r="G30" i="17"/>
  <c r="F30" i="17"/>
  <c r="E30" i="17"/>
  <c r="D30" i="17"/>
  <c r="C30" i="17"/>
  <c r="A30" i="17"/>
  <c r="N25" i="17"/>
  <c r="G25" i="17"/>
  <c r="F25" i="17"/>
  <c r="E25" i="17"/>
  <c r="D25" i="17"/>
  <c r="C25" i="17"/>
  <c r="A25" i="17"/>
  <c r="N20" i="17"/>
  <c r="I20" i="17"/>
  <c r="G20" i="17"/>
  <c r="F20" i="17"/>
  <c r="E20" i="17"/>
  <c r="D20" i="17"/>
  <c r="C20" i="17"/>
  <c r="A20" i="17"/>
  <c r="N15" i="17"/>
  <c r="I15" i="17"/>
  <c r="G15" i="17"/>
  <c r="F15" i="17"/>
  <c r="E15" i="17"/>
  <c r="D15" i="17"/>
  <c r="C15" i="17"/>
  <c r="A15" i="17"/>
  <c r="D6" i="17"/>
  <c r="D5" i="17"/>
  <c r="D4" i="17"/>
  <c r="N10" i="17"/>
  <c r="G10" i="17"/>
  <c r="F10" i="17"/>
  <c r="E10" i="17"/>
  <c r="D10" i="17"/>
  <c r="C10" i="17"/>
  <c r="A10" i="17"/>
  <c r="H30" i="17" l="1"/>
  <c r="H30" i="18"/>
  <c r="H30" i="19"/>
  <c r="H30" i="20"/>
  <c r="AD28" i="1"/>
  <c r="AC28" i="1" s="1"/>
  <c r="AD32" i="1"/>
  <c r="AC32" i="1" s="1"/>
  <c r="AD31" i="1"/>
  <c r="AC31" i="1" s="1"/>
  <c r="AD30" i="1"/>
  <c r="AC30" i="1" s="1"/>
  <c r="X32" i="1"/>
  <c r="X31" i="1"/>
  <c r="X29" i="1"/>
  <c r="X30" i="1"/>
  <c r="AC29" i="1"/>
  <c r="X28" i="1"/>
  <c r="Z28" i="1"/>
  <c r="Y28" i="1" s="1"/>
  <c r="N28" i="1"/>
  <c r="Z30" i="1"/>
  <c r="Y30" i="1" s="1"/>
  <c r="Z29" i="1"/>
  <c r="Y29" i="1" s="1"/>
  <c r="Z32" i="1"/>
  <c r="Y32" i="1" s="1"/>
  <c r="Z31" i="1"/>
  <c r="Y31" i="1" s="1"/>
  <c r="J30" i="17" l="1"/>
  <c r="J30" i="20"/>
  <c r="J30" i="18"/>
  <c r="J30" i="19"/>
  <c r="AF28" i="1"/>
  <c r="AE28" i="1" s="1"/>
  <c r="AB28" i="1"/>
  <c r="AA28" i="1" s="1"/>
  <c r="K30" i="18" l="1"/>
  <c r="K30" i="19"/>
  <c r="K30" i="20"/>
  <c r="L30" i="17"/>
  <c r="L30" i="20"/>
  <c r="L30" i="19"/>
  <c r="L30" i="18"/>
  <c r="K30" i="17"/>
  <c r="AG28" i="1"/>
  <c r="M30" i="17" l="1"/>
  <c r="M30" i="20"/>
  <c r="M30" i="19"/>
  <c r="M30" i="18"/>
  <c r="T27" i="1"/>
  <c r="Q27" i="1"/>
  <c r="AD27" i="1" s="1"/>
  <c r="T26" i="1"/>
  <c r="Q26" i="1"/>
  <c r="T25" i="1"/>
  <c r="Q25" i="1"/>
  <c r="T24" i="1"/>
  <c r="Q24" i="1"/>
  <c r="T23" i="1"/>
  <c r="Q23" i="1"/>
  <c r="J23" i="1"/>
  <c r="I23" i="1"/>
  <c r="X27" i="1" l="1"/>
  <c r="X26" i="1"/>
  <c r="H25" i="20"/>
  <c r="H25" i="18"/>
  <c r="H25" i="19"/>
  <c r="H25" i="17"/>
  <c r="I10" i="17"/>
  <c r="I10" i="18"/>
  <c r="I10" i="20"/>
  <c r="I10" i="19"/>
  <c r="I25" i="18"/>
  <c r="I25" i="19"/>
  <c r="I25" i="20"/>
  <c r="I25" i="17"/>
  <c r="Z26" i="1"/>
  <c r="Y26" i="1" s="1"/>
  <c r="X24" i="1"/>
  <c r="X25" i="1"/>
  <c r="Z23" i="1"/>
  <c r="Y23" i="1" s="1"/>
  <c r="Z27" i="1"/>
  <c r="Y27" i="1" s="1"/>
  <c r="Z25" i="1"/>
  <c r="Y25" i="1" s="1"/>
  <c r="X23" i="1"/>
  <c r="N23" i="1"/>
  <c r="AD26" i="1"/>
  <c r="AC26" i="1" s="1"/>
  <c r="AD24" i="1"/>
  <c r="AC24" i="1" s="1"/>
  <c r="AD25" i="1"/>
  <c r="AC25" i="1" s="1"/>
  <c r="AD23" i="1"/>
  <c r="AC27" i="1"/>
  <c r="Z24" i="1"/>
  <c r="Y24" i="1" s="1"/>
  <c r="H20" i="19" l="1"/>
  <c r="H20" i="20"/>
  <c r="H20" i="18"/>
  <c r="H20" i="17"/>
  <c r="J25" i="20"/>
  <c r="J25" i="18"/>
  <c r="J25" i="19"/>
  <c r="J25" i="17"/>
  <c r="AC23" i="1"/>
  <c r="AF23" i="1"/>
  <c r="AE23" i="1" s="1"/>
  <c r="AB23" i="1"/>
  <c r="AA23" i="1" s="1"/>
  <c r="K25" i="18" l="1"/>
  <c r="K25" i="19"/>
  <c r="K25" i="20"/>
  <c r="K25" i="17"/>
  <c r="J20" i="18"/>
  <c r="J20" i="19"/>
  <c r="J20" i="20"/>
  <c r="J20" i="17"/>
  <c r="L25" i="18"/>
  <c r="L25" i="19"/>
  <c r="L25" i="20"/>
  <c r="L25" i="17"/>
  <c r="AG23" i="1"/>
  <c r="K20" i="19" l="1"/>
  <c r="K20" i="20"/>
  <c r="K20" i="18"/>
  <c r="K20" i="17"/>
  <c r="L20" i="20"/>
  <c r="L20" i="18"/>
  <c r="L20" i="19"/>
  <c r="L20" i="17"/>
  <c r="M25" i="17"/>
  <c r="M25" i="19"/>
  <c r="M25" i="20"/>
  <c r="M25" i="18"/>
  <c r="M20" i="17" l="1"/>
  <c r="M20" i="20"/>
  <c r="M20" i="18"/>
  <c r="M20" i="19"/>
  <c r="T16" i="1"/>
  <c r="Q16" i="1"/>
  <c r="J16" i="1"/>
  <c r="I16" i="1"/>
  <c r="H15" i="18" l="1"/>
  <c r="H15" i="19"/>
  <c r="H15" i="20"/>
  <c r="H15" i="17"/>
  <c r="X17" i="1"/>
  <c r="X16" i="1"/>
  <c r="AD17" i="1"/>
  <c r="AC17" i="1" s="1"/>
  <c r="AD16" i="1"/>
  <c r="AC16" i="1" s="1"/>
  <c r="Z16" i="1"/>
  <c r="Y16" i="1" s="1"/>
  <c r="N16" i="1"/>
  <c r="Z17" i="1"/>
  <c r="Y17" i="1" s="1"/>
  <c r="J15" i="20" l="1"/>
  <c r="J15" i="19"/>
  <c r="J15" i="18"/>
  <c r="J15" i="17"/>
  <c r="AF16" i="1"/>
  <c r="AE16" i="1" s="1"/>
  <c r="AB16" i="1"/>
  <c r="AA16" i="1" s="1"/>
  <c r="K15" i="17" l="1"/>
  <c r="K15" i="18"/>
  <c r="K15" i="19"/>
  <c r="K15" i="20"/>
  <c r="L15" i="18"/>
  <c r="L15" i="19"/>
  <c r="L15" i="20"/>
  <c r="L15" i="17"/>
  <c r="AG16" i="1"/>
  <c r="M15" i="17" l="1"/>
  <c r="M15" i="19"/>
  <c r="M15" i="20"/>
  <c r="M15" i="18"/>
  <c r="T10" i="1" l="1"/>
  <c r="AD14" i="1" l="1"/>
  <c r="Q10" i="1"/>
  <c r="AD10" i="1" s="1"/>
  <c r="J10" i="1"/>
  <c r="AF10" i="1" l="1"/>
  <c r="X10" i="1"/>
  <c r="AC14" i="1"/>
  <c r="Z14" i="1"/>
  <c r="Z10" i="1"/>
  <c r="Y10" i="1" s="1"/>
  <c r="AC10" i="1"/>
  <c r="X14" i="1"/>
  <c r="I10" i="1"/>
  <c r="N10" i="1" l="1"/>
  <c r="J10" i="18" s="1"/>
  <c r="H10" i="18"/>
  <c r="H10" i="19"/>
  <c r="H10" i="20"/>
  <c r="H10" i="17"/>
  <c r="AE10" i="1"/>
  <c r="Y14" i="1"/>
  <c r="AB10" i="1"/>
  <c r="AA10" i="1" s="1"/>
  <c r="B249" i="6" a="1"/>
  <c r="B249" i="6" l="1"/>
  <c r="J10" i="19"/>
  <c r="K10" i="17"/>
  <c r="K10" i="18"/>
  <c r="K10" i="19"/>
  <c r="K10" i="20"/>
  <c r="J10" i="20"/>
  <c r="J10" i="17"/>
  <c r="L10" i="17"/>
  <c r="L10" i="20"/>
  <c r="L10" i="19"/>
  <c r="L10" i="18"/>
  <c r="AG10" i="1"/>
  <c r="G238" i="6"/>
  <c r="M10" i="17" l="1"/>
  <c r="M10" i="19"/>
  <c r="M10" i="20"/>
  <c r="M10" i="18"/>
  <c r="B251" i="6"/>
  <c r="B250" i="6"/>
</calcChain>
</file>

<file path=xl/comments1.xml><?xml version="1.0" encoding="utf-8"?>
<comments xmlns="http://schemas.openxmlformats.org/spreadsheetml/2006/main">
  <authors>
    <author>Leidy Alexandra Orozco Bedoya</author>
    <author>Andrea Camila Antivar Quintero</author>
  </authors>
  <commentList>
    <comment ref="C15" authorId="0" shapeId="0">
      <text>
        <r>
          <rPr>
            <b/>
            <sz val="9"/>
            <color indexed="81"/>
            <rFont val="Tahoma"/>
            <family val="2"/>
          </rPr>
          <t>Leidy Alexandra Orozco Bedoya:</t>
        </r>
        <r>
          <rPr>
            <sz val="9"/>
            <color indexed="81"/>
            <rFont val="Tahoma"/>
            <family val="2"/>
          </rPr>
          <t xml:space="preserve">
Realizar planeación respecti a la contratción directa a realiza en la vigencia 2021</t>
        </r>
      </text>
    </comment>
    <comment ref="E15" authorId="0" shapeId="0">
      <text>
        <r>
          <rPr>
            <b/>
            <sz val="9"/>
            <color indexed="81"/>
            <rFont val="Tahoma"/>
            <family val="2"/>
          </rPr>
          <t>Leidy Alexandra Orozco Bedoya:</t>
        </r>
        <r>
          <rPr>
            <sz val="9"/>
            <color indexed="81"/>
            <rFont val="Tahoma"/>
            <family val="2"/>
          </rPr>
          <t xml:space="preserve">
capacitaciones TIC y espacios de dialogo </t>
        </r>
      </text>
    </comment>
    <comment ref="C16" authorId="0" shapeId="0">
      <text>
        <r>
          <rPr>
            <b/>
            <sz val="9"/>
            <color indexed="81"/>
            <rFont val="Tahoma"/>
            <family val="2"/>
          </rPr>
          <t>Leidy Alexandra Orozco Bedoya:</t>
        </r>
        <r>
          <rPr>
            <sz val="9"/>
            <color indexed="81"/>
            <rFont val="Tahoma"/>
            <family val="2"/>
          </rPr>
          <t xml:space="preserve">
Realización de sala para toma de decisiones 
comunicar protocolo </t>
        </r>
      </text>
    </comment>
    <comment ref="C17" authorId="0" shapeId="0">
      <text>
        <r>
          <rPr>
            <b/>
            <sz val="9"/>
            <color indexed="81"/>
            <rFont val="Tahoma"/>
            <family val="2"/>
          </rPr>
          <t>Leidy Alexandra Orozco Bedoya:</t>
        </r>
        <r>
          <rPr>
            <sz val="9"/>
            <color indexed="81"/>
            <rFont val="Tahoma"/>
            <family val="2"/>
          </rPr>
          <t xml:space="preserve">
ajuste en los pplanes y en el plan de necesidades  
MATRIZ DE RIESGOS</t>
        </r>
      </text>
    </comment>
    <comment ref="C18" authorId="0" shapeId="0">
      <text>
        <r>
          <rPr>
            <b/>
            <sz val="9"/>
            <color indexed="81"/>
            <rFont val="Tahoma"/>
            <family val="2"/>
          </rPr>
          <t>Leidy Alexandra Orozco Bedoya:</t>
        </r>
        <r>
          <rPr>
            <sz val="9"/>
            <color indexed="81"/>
            <rFont val="Tahoma"/>
            <family val="2"/>
          </rPr>
          <t xml:space="preserve">
MAPA DE RIESGOS</t>
        </r>
      </text>
    </comment>
    <comment ref="C19" authorId="0" shapeId="0">
      <text>
        <r>
          <rPr>
            <b/>
            <sz val="9"/>
            <color indexed="81"/>
            <rFont val="Tahoma"/>
            <family val="2"/>
          </rPr>
          <t>Leidy Alexandra Orozco Bedoya:</t>
        </r>
        <r>
          <rPr>
            <sz val="9"/>
            <color indexed="81"/>
            <rFont val="Tahoma"/>
            <family val="2"/>
          </rPr>
          <t xml:space="preserve">
MAPA DE RIESGSOS - estudios del sector</t>
        </r>
      </text>
    </comment>
    <comment ref="C20" authorId="0" shapeId="0">
      <text>
        <r>
          <rPr>
            <b/>
            <sz val="9"/>
            <color indexed="81"/>
            <rFont val="Tahoma"/>
            <family val="2"/>
          </rPr>
          <t>Leidy Alexandra Orozco Bedoya:</t>
        </r>
        <r>
          <rPr>
            <sz val="9"/>
            <color indexed="81"/>
            <rFont val="Tahoma"/>
            <family val="2"/>
          </rPr>
          <t xml:space="preserve">
plan de SG-SST </t>
        </r>
      </text>
    </comment>
    <comment ref="C23" authorId="0" shapeId="0">
      <text>
        <r>
          <rPr>
            <b/>
            <sz val="9"/>
            <color indexed="81"/>
            <rFont val="Tahoma"/>
            <family val="2"/>
          </rPr>
          <t>Leidy Alexandra Orozco Bedoya:</t>
        </r>
        <r>
          <rPr>
            <sz val="9"/>
            <color indexed="81"/>
            <rFont val="Tahoma"/>
            <family val="2"/>
          </rPr>
          <t xml:space="preserve">
VIGILANCIAS
</t>
        </r>
      </text>
    </comment>
    <comment ref="C24" authorId="0" shapeId="0">
      <text>
        <r>
          <rPr>
            <b/>
            <sz val="9"/>
            <color indexed="81"/>
            <rFont val="Tahoma"/>
            <family val="2"/>
          </rPr>
          <t>Leidy Alexandra Orozco Bedoya:</t>
        </r>
        <r>
          <rPr>
            <sz val="9"/>
            <color indexed="81"/>
            <rFont val="Tahoma"/>
            <family val="2"/>
          </rPr>
          <t xml:space="preserve">
VEHICULOS 
conductores </t>
        </r>
      </text>
    </comment>
    <comment ref="C35" authorId="0" shapeId="0">
      <text>
        <r>
          <rPr>
            <b/>
            <sz val="9"/>
            <color indexed="81"/>
            <rFont val="Tahoma"/>
            <family val="2"/>
          </rPr>
          <t>Leidy Alexandra Orozco Bedoya:</t>
        </r>
        <r>
          <rPr>
            <sz val="9"/>
            <color indexed="81"/>
            <rFont val="Tahoma"/>
            <family val="2"/>
          </rPr>
          <t xml:space="preserve">
PLAN DE RIESGOS DE SIGCMA</t>
        </r>
      </text>
    </comment>
    <comment ref="E36" authorId="1" shapeId="0">
      <text>
        <r>
          <rPr>
            <b/>
            <sz val="9"/>
            <color indexed="81"/>
            <rFont val="Tahoma"/>
            <family val="2"/>
          </rPr>
          <t>Andrea Camila Antivar Quintero:</t>
        </r>
        <r>
          <rPr>
            <sz val="9"/>
            <color indexed="81"/>
            <rFont val="Tahoma"/>
            <family val="2"/>
          </rPr>
          <t xml:space="preserve">
Definición de roles y responsabilidades de los  líderes de proceso, para el funcionamiento del SIGCMA.</t>
        </r>
      </text>
    </comment>
    <comment ref="C37" authorId="0" shapeId="0">
      <text>
        <r>
          <rPr>
            <b/>
            <sz val="9"/>
            <color indexed="81"/>
            <rFont val="Tahoma"/>
            <family val="2"/>
          </rPr>
          <t>Leidy Alexandra Orozco Bedoya:</t>
        </r>
        <r>
          <rPr>
            <sz val="9"/>
            <color indexed="81"/>
            <rFont val="Tahoma"/>
            <family val="2"/>
          </rPr>
          <t xml:space="preserve">
PLAN DE MANTENIMEINTO DEL SIGCMA </t>
        </r>
      </text>
    </comment>
    <comment ref="C38" authorId="0" shapeId="0">
      <text>
        <r>
          <rPr>
            <b/>
            <sz val="9"/>
            <color indexed="81"/>
            <rFont val="Tahoma"/>
            <family val="2"/>
          </rPr>
          <t>Leidy Alexandra Orozco Bedoya:</t>
        </r>
        <r>
          <rPr>
            <sz val="9"/>
            <color indexed="81"/>
            <rFont val="Tahoma"/>
            <family val="2"/>
          </rPr>
          <t xml:space="preserve">
TECNOLOGICA
</t>
        </r>
      </text>
    </comment>
    <comment ref="C39" authorId="0" shapeId="0">
      <text>
        <r>
          <rPr>
            <b/>
            <sz val="9"/>
            <color indexed="81"/>
            <rFont val="Tahoma"/>
            <family val="2"/>
          </rPr>
          <t>Leidy Alexandra Orozco Bedoya:</t>
        </r>
        <r>
          <rPr>
            <sz val="9"/>
            <color indexed="81"/>
            <rFont val="Tahoma"/>
            <family val="2"/>
          </rPr>
          <t xml:space="preserve">
MAPA DE RIESGOS</t>
        </r>
      </text>
    </comment>
    <comment ref="E39" authorId="1" shapeId="0">
      <text>
        <r>
          <rPr>
            <b/>
            <sz val="9"/>
            <color indexed="81"/>
            <rFont val="Tahoma"/>
            <family val="2"/>
          </rPr>
          <t>Andrea Camila Antivar Quintero:</t>
        </r>
        <r>
          <rPr>
            <sz val="9"/>
            <color indexed="81"/>
            <rFont val="Tahoma"/>
            <family val="2"/>
          </rPr>
          <t xml:space="preserve">
Seguimiento al Trabjo en equipo</t>
        </r>
      </text>
    </comment>
    <comment ref="C43" authorId="0" shapeId="0">
      <text>
        <r>
          <rPr>
            <b/>
            <sz val="9"/>
            <color indexed="81"/>
            <rFont val="Tahoma"/>
            <family val="2"/>
          </rPr>
          <t>Leidy Alexandra Orozco Bedoya:</t>
        </r>
        <r>
          <rPr>
            <sz val="9"/>
            <color indexed="81"/>
            <rFont val="Tahoma"/>
            <family val="2"/>
          </rPr>
          <t xml:space="preserve">
SOLICITUDES- 
</t>
        </r>
      </text>
    </comment>
    <comment ref="C44" authorId="0" shapeId="0">
      <text>
        <r>
          <rPr>
            <b/>
            <sz val="9"/>
            <color indexed="81"/>
            <rFont val="Tahoma"/>
            <family val="2"/>
          </rPr>
          <t>Leidy Alexandra Orozco Bedoya:</t>
        </r>
        <r>
          <rPr>
            <sz val="9"/>
            <color indexed="81"/>
            <rFont val="Tahoma"/>
            <family val="2"/>
          </rPr>
          <t xml:space="preserve">
MATRIZ DE RIEFG</t>
        </r>
      </text>
    </comment>
    <comment ref="C53" authorId="1" shapeId="0">
      <text>
        <r>
          <rPr>
            <b/>
            <sz val="9"/>
            <color indexed="81"/>
            <rFont val="Tahoma"/>
            <family val="2"/>
          </rPr>
          <t>Andrea Camila Antivar Quintero:
RIESGO</t>
        </r>
      </text>
    </comment>
  </commentList>
</comments>
</file>

<file path=xl/comments2.xml><?xml version="1.0" encoding="utf-8"?>
<comments xmlns="http://schemas.openxmlformats.org/spreadsheetml/2006/main">
  <authors>
    <author>USUARIO</author>
  </authors>
  <commentList>
    <comment ref="A49" authorId="0" shapeId="0">
      <text>
        <r>
          <rPr>
            <b/>
            <sz val="9"/>
            <color indexed="81"/>
            <rFont val="Tahoma"/>
            <family val="2"/>
          </rPr>
          <t>USUARIO:</t>
        </r>
        <r>
          <rPr>
            <sz val="9"/>
            <color indexed="81"/>
            <rFont val="Tahoma"/>
            <family val="2"/>
          </rPr>
          <t xml:space="preserve">
Solicitar el PAC para gastos de personal, generales, transferencias e inversión conforme a las necesidades manifestadas por las diferentes áreas.</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<sst xmlns="http://schemas.openxmlformats.org/spreadsheetml/2006/main" count="2848" uniqueCount="649">
  <si>
    <t xml:space="preserve">                                                                         Consejo Superior de la Judicatura</t>
  </si>
  <si>
    <t xml:space="preserve"> MAPA DE RIESGOS SIGCMA</t>
  </si>
  <si>
    <t>DEPENDENCIA (Unidad misional del CSJ o Unidad de la DEAJ o Seccional o CSJ en caso de despachos judiciales certificados)</t>
  </si>
  <si>
    <t>CONSEJO SECCIONAL DE LA JUDICATURA DE SANTANDER
DIRECCIÓN EJECUTIVA SECCIONAL DE ADMINISTRACCIÓN JUDICIAL BUCARAMANGA</t>
  </si>
  <si>
    <t>PROCESO (indique el tipo de proceso si es Estratégico. Misional, Apoyo, Evaluación y Mejora y especifique el nombre del proceso)</t>
  </si>
  <si>
    <t>Evaluacion y Mejora</t>
  </si>
  <si>
    <t>MEJORAMIENTO SIGCMA</t>
  </si>
  <si>
    <t>CONSEJO SUPERIOR DE LA JUDICATURA</t>
  </si>
  <si>
    <t>CONSEJO SECCIONAL DE LA JUDICATURA</t>
  </si>
  <si>
    <t>x</t>
  </si>
  <si>
    <t>DIRECCIÓN SECCIONAL DE ADMINISTRACIÓN JUDICIAL</t>
  </si>
  <si>
    <t>DESPACHO JUDICIAL CERTIFICADO</t>
  </si>
  <si>
    <t>FECHA</t>
  </si>
  <si>
    <t>CONSEJO SECCIONAL DE LA JUDICATURA DE SANTANDER   -DIRECCIÓN SECCIONAL DE ADMINISTRACIÓN JUDICIAL DE BUCARAMANGA</t>
  </si>
  <si>
    <t>Análisis del Contexto</t>
  </si>
  <si>
    <t>DEPENDENCIA</t>
  </si>
  <si>
    <t>ADMINISTRATIVA</t>
  </si>
  <si>
    <t xml:space="preserve">PROCESO </t>
  </si>
  <si>
    <t xml:space="preserve">Todos los procesos </t>
  </si>
  <si>
    <t>CONSEJO SECCIONAL/ DIRECCIÓN SECCIONAL DE ADMINISTRACIÓN JUDICIAL</t>
  </si>
  <si>
    <t>UNIDADES CONSEJO SUPERIOR DE LA JUDICATURA Y DE LA DIRECCIÓN EJECUTIVA DE ADMINISTRACIÓN JUDICIAL
CONSEJO SECCIONAL DE LA JUDICATURA Y DIRECCIÓN SECCIONAL DE ADMINISTRACIÓN JUDICIAL</t>
  </si>
  <si>
    <t>OBJETIVO DEL PROCESO</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</si>
  <si>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</si>
  <si>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</si>
  <si>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</si>
  <si>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Compra publica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</si>
  <si>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CONTEXTO EXTERNO </t>
  </si>
  <si>
    <t>FACTORES TEMÁTICOS</t>
  </si>
  <si>
    <t>No.</t>
  </si>
  <si>
    <t xml:space="preserve">AMENAZAS (Factores específicos) </t>
  </si>
  <si>
    <t xml:space="preserve">No. </t>
  </si>
  <si>
    <t xml:space="preserve">OPORTUNIDADES (Factores específicos) </t>
  </si>
  <si>
    <t xml:space="preserve">Político (cambios de gobierno, legislación, políticas públicas, regulación). </t>
  </si>
  <si>
    <r>
      <t>Cambios de Gerentes Públicos ( Cambios de Gobierno) (</t>
    </r>
    <r>
      <rPr>
        <b/>
        <sz val="9"/>
        <color theme="1"/>
        <rFont val="Arial"/>
        <family val="2"/>
      </rPr>
      <t>Compra pública)</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</si>
  <si>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theme="1"/>
        <rFont val="Arial"/>
        <family val="2"/>
      </rPr>
      <t>(Gestión tecnologica)</t>
    </r>
  </si>
  <si>
    <r>
      <t xml:space="preserve">Cambio de Normatividad y Regulaciones Expedidas por el Gobierno Nacional o el Congreso de la Republica que afecten la administración de Justicia. </t>
    </r>
    <r>
      <rPr>
        <b/>
        <sz val="9"/>
        <color theme="1"/>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</si>
  <si>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</si>
  <si>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(Compra pública, mejoramiento de infraestructura física, gestión humana, gestión tecnologica).</t>
    </r>
  </si>
  <si>
    <r>
      <t xml:space="preserve">No asignación oportuna y suficiente de los recursos requeridos para el desarrollo de los proyectos </t>
    </r>
    <r>
      <rPr>
        <b/>
        <sz val="9"/>
        <color theme="1"/>
        <rFont val="Arial"/>
        <family val="2"/>
      </rPr>
      <t>(gestión financiera y presupuestal, Compra pública, mejoramiento de infraestructura física, gestión humana, gestión tecnologica).</t>
    </r>
  </si>
  <si>
    <r>
      <t>Número deficiente de proveedores</t>
    </r>
    <r>
      <rPr>
        <sz val="9"/>
        <color rgb="FFFF0000"/>
        <rFont val="Arial"/>
        <family val="2"/>
      </rPr>
      <t xml:space="preserve"> </t>
    </r>
    <r>
      <rPr>
        <sz val="9"/>
        <rFont val="Arial"/>
        <family val="2"/>
      </rPr>
      <t xml:space="preserve">para suplir las necesidades de adquisición de bienes y servicios </t>
    </r>
    <r>
      <rPr>
        <b/>
        <sz val="9"/>
        <rFont val="Arial"/>
        <family val="2"/>
      </rPr>
      <t>(Compra pública).</t>
    </r>
  </si>
  <si>
    <t>Sociales  y culturales ( cultura, religión, demografía, responsabilidad social, orden público.)</t>
  </si>
  <si>
    <r>
      <t>Interrupcion del servicio de Admnistrar Justicia a causa del Covid 19 y sus variantes</t>
    </r>
    <r>
      <rPr>
        <b/>
        <sz val="9"/>
        <color theme="1"/>
        <rFont val="Arial"/>
        <family val="2"/>
      </rPr>
      <t>(todos los procesos).</t>
    </r>
  </si>
  <si>
    <r>
      <t xml:space="preserve">Visibilizacion de la Administracion de Justicia  entre los actores no formales de la justicia (Grupos Etnicos y minorias Indigenas, género) </t>
    </r>
    <r>
      <rPr>
        <b/>
        <sz val="9"/>
        <color rgb="FF000000"/>
        <rFont val="Arial"/>
        <family val="2"/>
      </rPr>
      <t>(Planeación estrategica).</t>
    </r>
  </si>
  <si>
    <r>
      <t xml:space="preserve">Interrupcion del servicio de Admnistrar Justicia a causa de las Huelgas y/o Marchas </t>
    </r>
    <r>
      <rPr>
        <b/>
        <sz val="9"/>
        <color theme="1"/>
        <rFont val="Arial"/>
        <family val="2"/>
      </rPr>
      <t>(todos los procesos).</t>
    </r>
  </si>
  <si>
    <r>
      <t xml:space="preserve">Limitaciones en la movilidad asociados a factores del orden público </t>
    </r>
    <r>
      <rPr>
        <b/>
        <sz val="9"/>
        <color theme="1"/>
        <rFont val="Arial"/>
        <family val="2"/>
      </rPr>
      <t>(todos los procesos).</t>
    </r>
  </si>
  <si>
    <r>
      <t xml:space="preserve">Aumento de la demanda de Justicia a causa de la problemática social </t>
    </r>
    <r>
      <rPr>
        <b/>
        <sz val="9"/>
        <color theme="1"/>
        <rFont val="Arial"/>
        <family val="2"/>
      </rPr>
      <t>(Reordenamiento judicial,compras públicas, gestión humana)</t>
    </r>
  </si>
  <si>
    <r>
      <t xml:space="preserve">Amenazas a servidores judiciales en razón al ejercicio de sus funciones </t>
    </r>
    <r>
      <rPr>
        <b/>
        <sz val="9"/>
        <color theme="1"/>
        <rFont val="Arial"/>
        <family val="2"/>
      </rPr>
      <t>(administración de la seguridad)</t>
    </r>
  </si>
  <si>
    <r>
      <t xml:space="preserve">Afectaciones a la infraestructura fisica de las sedes Judiciales </t>
    </r>
    <r>
      <rPr>
        <b/>
        <sz val="9"/>
        <color theme="1"/>
        <rFont val="Arial"/>
        <family val="2"/>
      </rPr>
      <t>(mejoramiento de la infraestructura física)</t>
    </r>
  </si>
  <si>
    <t>Tecnológicos (  desarrollo digital,avances en tecnología, acceso a sistemas de información externos, gobierno en línea.</t>
  </si>
  <si>
    <r>
      <t xml:space="preserve">Inseguridad Informática por ataques ciberneticos </t>
    </r>
    <r>
      <rPr>
        <b/>
        <sz val="9"/>
        <color theme="1"/>
        <rFont val="Arial"/>
        <family val="2"/>
      </rPr>
      <t>(gestión tecnologica).</t>
    </r>
  </si>
  <si>
    <r>
      <t xml:space="preserve">Marco regulatorio del  MINTICS, para la gobernanza, goberanalidad y transformacion digital </t>
    </r>
    <r>
      <rPr>
        <b/>
        <sz val="9"/>
        <color rgb="FF000000"/>
        <rFont val="Arial"/>
        <family val="2"/>
      </rPr>
      <t>(Gestión tecnologica).</t>
    </r>
  </si>
  <si>
    <r>
      <t xml:space="preserve">Desconocimiento de los canales de comunicación por parte de la comunidad y usurios en general </t>
    </r>
    <r>
      <rPr>
        <b/>
        <sz val="9"/>
        <color theme="1"/>
        <rFont val="Arial"/>
        <family val="2"/>
      </rPr>
      <t>(Comunicación institucional)</t>
    </r>
  </si>
  <si>
    <t>Los espacios generados para realizar acuerdos  interinstitucionales para consultar informacion, en aras de la tranformación digital  y que beneficie la administración de justicia.</t>
  </si>
  <si>
    <t>Legales y reglamentarios (estándares nacionales, internacionales, regulación )</t>
  </si>
  <si>
    <r>
      <t xml:space="preserve">Normas expedidas que afecten el desarrollo y gestión de los procesos </t>
    </r>
    <r>
      <rPr>
        <b/>
        <sz val="9"/>
        <color theme="1"/>
        <rFont val="Arial"/>
        <family val="2"/>
      </rPr>
      <t>(todos los procesos).</t>
    </r>
  </si>
  <si>
    <r>
      <t xml:space="preserve">Actualizacion del marco normativo </t>
    </r>
    <r>
      <rPr>
        <b/>
        <sz val="9"/>
        <color rgb="FF000000"/>
        <rFont val="Arial"/>
        <family val="2"/>
      </rPr>
      <t>(todos los procesos).</t>
    </r>
  </si>
  <si>
    <t>Ambientales: emisiones y residuos, energía, catástrofes naturales, desarrollo sostenible.</t>
  </si>
  <si>
    <r>
      <t xml:space="preserve">Fenomenos naturales (Inundación, quema de bosques, sismo, vendavales, epidemias y plagas)  </t>
    </r>
    <r>
      <rPr>
        <b/>
        <sz val="9"/>
        <color theme="1"/>
        <rFont val="Arial"/>
        <family val="2"/>
      </rPr>
      <t>(todos los procesos).</t>
    </r>
  </si>
  <si>
    <r>
      <t xml:space="preserve">Aumento de los impactos ambientales negativos de la Pandemia por Contagio de la Covid 19 y sus variantes </t>
    </r>
    <r>
      <rPr>
        <b/>
        <sz val="9"/>
        <color theme="1"/>
        <rFont val="Arial"/>
        <family val="2"/>
      </rPr>
      <t>(mejoramiento del SIGCMA)</t>
    </r>
  </si>
  <si>
    <r>
      <t>Inadecuada disposición de residuos e inservibles acordes con la legislación ambiental en la materia acorde con las políticas del Gobierno Nacional  y Local</t>
    </r>
    <r>
      <rPr>
        <b/>
        <sz val="9"/>
        <color theme="1"/>
        <rFont val="Arial"/>
        <family val="2"/>
      </rPr>
      <t xml:space="preserve"> (mejoramiento del SIGCMA, gestión administrativa).</t>
    </r>
  </si>
  <si>
    <r>
      <t xml:space="preserve">Emergencias ambientales externas que impacten directamente las instalaciones de la entidad </t>
    </r>
    <r>
      <rPr>
        <b/>
        <sz val="9"/>
        <color theme="1"/>
        <rFont val="Arial"/>
        <family val="2"/>
      </rPr>
      <t>(mejoramiento de la infraestructura física).</t>
    </r>
  </si>
  <si>
    <t xml:space="preserve">CONTEXTO INTERNO </t>
  </si>
  <si>
    <t xml:space="preserve">DEBILIDADES  (Factores específicos)  </t>
  </si>
  <si>
    <t xml:space="preserve">FORTALEZAS(Factores específicos) ) </t>
  </si>
  <si>
    <t>Estratégicos :(direccionamiento estratégico, planeación institucional,
liderazgo, trabajo en equipo)</t>
  </si>
  <si>
    <r>
      <t xml:space="preserve">No realización del plan de acción, matriz de riesgos, informe de revisión de revisión y los demás documentos del SIGCMA conforme a los lineamientos establecidos desde el despacho de la Magistrada Líder del SIGCMA y la Coordinación Nacional del SIGCMA </t>
    </r>
    <r>
      <rPr>
        <b/>
        <sz val="9"/>
        <color theme="1"/>
        <rFont val="Arial"/>
        <family val="2"/>
      </rPr>
      <t>(mejoramiento del SIGCMA).</t>
    </r>
  </si>
  <si>
    <r>
      <t xml:space="preserve">Contar con el Plan Sectorial de Desarrollo de la Rama Judicial </t>
    </r>
    <r>
      <rPr>
        <b/>
        <sz val="9"/>
        <color theme="1"/>
        <rFont val="Arial"/>
        <family val="2"/>
      </rPr>
      <t>(todos los procesos).</t>
    </r>
  </si>
  <si>
    <r>
      <t xml:space="preserve">Demora en  el envio oportuno del plan de acción, matriz de riesgos, revisión por la dirección y los demás documentos del SIGCMA a la Coordinacion Nacional  para su publicacion </t>
    </r>
    <r>
      <rPr>
        <b/>
        <sz val="9"/>
        <color theme="1"/>
        <rFont val="Arial"/>
        <family val="2"/>
      </rPr>
      <t>(mejoramiento del SIGCMA).</t>
    </r>
  </si>
  <si>
    <r>
      <t>Contar con la actualización de la Norma Tecnica de Calidad  NTC 6256 y GTC 286</t>
    </r>
    <r>
      <rPr>
        <b/>
        <sz val="9"/>
        <color theme="1"/>
        <rFont val="Arial"/>
        <family val="2"/>
      </rPr>
      <t xml:space="preserve"> (mejoramiento del SIGCMA).</t>
    </r>
  </si>
  <si>
    <r>
      <t xml:space="preserve">Debilidad en el  seguimiento y evaluación trimestral a los documentos de SIGCMA </t>
    </r>
    <r>
      <rPr>
        <b/>
        <sz val="9"/>
        <color theme="1"/>
        <rFont val="Arial"/>
        <family val="2"/>
      </rPr>
      <t>(mejoramiento del SIGCMA)</t>
    </r>
  </si>
  <si>
    <r>
      <t xml:space="preserve">El compromiso de la Alta Dirección y de los líderes de proceso, para ampliar, mantener y mejora el SIGCMA. </t>
    </r>
    <r>
      <rPr>
        <b/>
        <sz val="9"/>
        <color theme="1"/>
        <rFont val="Arial"/>
        <family val="2"/>
      </rPr>
      <t>(Planeación estrategica,mejoramiento del SIGCMA).</t>
    </r>
  </si>
  <si>
    <r>
      <t>Presentación  de los resultados obtenidos durante la vigencia anterior para la toma de decisiones del Consejo Seccional y Dirección Ejecutiva Seccional de Bucaramanga</t>
    </r>
    <r>
      <rPr>
        <b/>
        <sz val="9"/>
        <color theme="1"/>
        <rFont val="Arial"/>
        <family val="2"/>
      </rPr>
      <t xml:space="preserve"> (Planeación estratégica).</t>
    </r>
  </si>
  <si>
    <t>Recursos financieros (presupuesto de funcionamiento, recursos de inversión</t>
  </si>
  <si>
    <r>
      <t xml:space="preserve">Recursos insuficientes para atender el plan de necesidades </t>
    </r>
    <r>
      <rPr>
        <b/>
        <sz val="9"/>
        <color theme="1"/>
        <rFont val="Arial"/>
        <family val="2"/>
      </rPr>
      <t>(Todos los procesos).</t>
    </r>
  </si>
  <si>
    <r>
      <t xml:space="preserve">Ejecución de los recursos asignados </t>
    </r>
    <r>
      <rPr>
        <b/>
        <sz val="9"/>
        <color theme="1"/>
        <rFont val="Arial"/>
        <family val="2"/>
      </rPr>
      <t>(gestión financiera y presupuestal, Compra pública, mejoramiento de infraestructura física, gestión humana, gestión tecnologica).</t>
    </r>
  </si>
  <si>
    <r>
      <t xml:space="preserve">Conocimiento de la reglamentación que establece el procedimiento para el manejo de los recursos presupuestales, financieros y de contratación estatal </t>
    </r>
    <r>
      <rPr>
        <b/>
        <sz val="9"/>
        <color theme="1"/>
        <rFont val="Arial"/>
        <family val="2"/>
      </rPr>
      <t>(gestión financiera y presupuestal, Compra pública, mejoramiento de infraestructura física, gestión humana, gestión tecnologica).</t>
    </r>
  </si>
  <si>
    <r>
      <t xml:space="preserve">Estandarizacion de procesos y procedimientos par el desarrollo del proceso contractual </t>
    </r>
    <r>
      <rPr>
        <b/>
        <sz val="9"/>
        <color theme="1"/>
        <rFont val="Arial"/>
        <family val="2"/>
      </rPr>
      <t>(Compra pública)</t>
    </r>
  </si>
  <si>
    <r>
      <t xml:space="preserve">Directrices establecidas en el  Manual de Contratación </t>
    </r>
    <r>
      <rPr>
        <b/>
        <sz val="9"/>
        <color theme="1"/>
        <rFont val="Arial"/>
        <family val="2"/>
      </rPr>
      <t>(Compra pública)</t>
    </r>
  </si>
  <si>
    <t>Personal
( competencia del personal, disponibilidad, suficiencia, seguridad
y salud ocupacional.)</t>
  </si>
  <si>
    <r>
      <t xml:space="preserve">Carencia de recurso humano y necesario para responder a la demanda de justicia </t>
    </r>
    <r>
      <rPr>
        <b/>
        <sz val="9"/>
        <color theme="1"/>
        <rFont val="Arial"/>
        <family val="2"/>
      </rPr>
      <t>(Todos los procesos).</t>
    </r>
  </si>
  <si>
    <r>
      <t xml:space="preserve">Personal integrado por servidores judiciales  de alto nivel profesional y esta capacitado para llevar a cabo las funciones asignadas </t>
    </r>
    <r>
      <rPr>
        <b/>
        <sz val="9"/>
        <color theme="1"/>
        <rFont val="Arial"/>
        <family val="2"/>
      </rPr>
      <t>(Todos los procesos).</t>
    </r>
  </si>
  <si>
    <r>
      <t xml:space="preserve">Servidores Judiciales con comorbilidades o enfermedades laborales </t>
    </r>
    <r>
      <rPr>
        <b/>
        <sz val="9"/>
        <color theme="1"/>
        <rFont val="Arial"/>
        <family val="2"/>
      </rPr>
      <t>(gestión de la seguridad y salud en el trabajo).</t>
    </r>
  </si>
  <si>
    <r>
      <t xml:space="preserve">Programación de actividades para el fortalecimiento de las competencias </t>
    </r>
    <r>
      <rPr>
        <b/>
        <sz val="9"/>
        <color theme="1"/>
        <rFont val="Arial"/>
        <family val="2"/>
      </rPr>
      <t>(Gestión de la formación Judicial y gestión humana)</t>
    </r>
  </si>
  <si>
    <r>
      <t xml:space="preserve">Debilidad en el desarrollo de competencias propias para el desarrollo de las actividades asignadas </t>
    </r>
    <r>
      <rPr>
        <b/>
        <sz val="9"/>
        <color theme="1"/>
        <rFont val="Arial"/>
        <family val="2"/>
      </rPr>
      <t>(Todos los procesos).</t>
    </r>
  </si>
  <si>
    <r>
      <t xml:space="preserve">Mejor prestacion del servicio de administración de justicia debido a la   implementación de los protocolos de bioseguridad definidos por la Rama Judicial para el acceso a las sedes </t>
    </r>
    <r>
      <rPr>
        <b/>
        <sz val="9"/>
        <color theme="1"/>
        <rFont val="Arial"/>
        <family val="2"/>
      </rPr>
      <t>(gestión de la seguridad y salud en el trabajo).</t>
    </r>
  </si>
  <si>
    <r>
      <t xml:space="preserve">Incremento de los servidores Judiciales en carrera </t>
    </r>
    <r>
      <rPr>
        <b/>
        <sz val="9"/>
        <color theme="1"/>
        <rFont val="Arial"/>
        <family val="2"/>
      </rPr>
      <t>(Administración de la carrera judicial).</t>
    </r>
  </si>
  <si>
    <r>
      <t>Capacitaciones internas líderadas por la coordinación Nacional del SIGCMA en materia ambiental, gestión de conocimiento para gestión del cambio, riesgos, entre otros</t>
    </r>
    <r>
      <rPr>
        <b/>
        <sz val="9"/>
        <color theme="1"/>
        <rFont val="Arial"/>
        <family val="2"/>
      </rPr>
      <t>(mejoramiento del SIGCMA).</t>
    </r>
  </si>
  <si>
    <t>Proceso
( capacidad, diseño, ejecución, proveedores, entradas, salidas,
gestión del conocimiento)</t>
  </si>
  <si>
    <r>
      <t>Resistencia por parte de algunos servidores judiciales a implementar la gestion de conocimiento para la gestión del cambio  en lo relativo al SIGCMA, a modelos de gestión, ambiental, seguridad informatica, normas antisoborno, normas de bioseguridad, Plan Estratégico de Transformación Digital de la Rama Judicial (PETD) -especificamente el expediente digital.</t>
    </r>
    <r>
      <rPr>
        <b/>
        <sz val="9"/>
        <color theme="1"/>
        <rFont val="Arial"/>
        <family val="2"/>
      </rPr>
      <t xml:space="preserve"> (Todos los procesos).</t>
    </r>
  </si>
  <si>
    <r>
      <t xml:space="preserve">Actualizacion de la plataforma estrategica para responder a los cambios normativos y legales </t>
    </r>
    <r>
      <rPr>
        <b/>
        <sz val="9"/>
        <color theme="1"/>
        <rFont val="Arial"/>
        <family val="2"/>
      </rPr>
      <t>(mejoramiento del SIGCMA)</t>
    </r>
  </si>
  <si>
    <r>
      <t xml:space="preserve">Falta de tiempo para acceder a la formación  de alto interes,tales como gestión documental, digitalización, seguridad de  la información, entre otros. </t>
    </r>
    <r>
      <rPr>
        <b/>
        <sz val="9"/>
        <color theme="1"/>
        <rFont val="Arial"/>
        <family val="2"/>
      </rPr>
      <t>(Todos los procesos).</t>
    </r>
  </si>
  <si>
    <r>
      <t xml:space="preserve">Aplicabilidad de la Gestión del conocimiento generada por las experiencias de los servidores documentada en instructivos y guias </t>
    </r>
    <r>
      <rPr>
        <b/>
        <sz val="9"/>
        <color theme="1"/>
        <rFont val="Arial"/>
        <family val="2"/>
      </rPr>
      <t>(mejoramiento del SIGCMA).</t>
    </r>
  </si>
  <si>
    <r>
      <t>Debilidad en la retroalimentacion de la evaluación realizada a los proveedores</t>
    </r>
    <r>
      <rPr>
        <b/>
        <sz val="9"/>
        <color theme="1"/>
        <rFont val="Arial"/>
        <family val="2"/>
      </rPr>
      <t xml:space="preserve"> (Compra pública).</t>
    </r>
  </si>
  <si>
    <r>
      <t xml:space="preserve">Uso adecuado del SECOP II para convocar a los proveedores a participar del proceso publicados </t>
    </r>
    <r>
      <rPr>
        <b/>
        <sz val="9"/>
        <color theme="1"/>
        <rFont val="Arial"/>
        <family val="2"/>
      </rPr>
      <t>(Asistencia Legal y Compra pública)</t>
    </r>
  </si>
  <si>
    <t xml:space="preserve">Tecnológicos </t>
  </si>
  <si>
    <r>
      <t xml:space="preserve">Carencia en la cobertura de la plataforma tecnologica a nivel Seccional </t>
    </r>
    <r>
      <rPr>
        <b/>
        <sz val="9"/>
        <color theme="1"/>
        <rFont val="Arial"/>
        <family val="2"/>
      </rPr>
      <t>(gestión tecnologica).</t>
    </r>
  </si>
  <si>
    <r>
      <t xml:space="preserve">Accesibilidad a nuevas herramientas virtuales, que facilitan el acceso a la información, la optimización del tiempo y contribuyen a la disminución de los consumos de papel  </t>
    </r>
    <r>
      <rPr>
        <b/>
        <sz val="9"/>
        <color theme="1"/>
        <rFont val="Arial"/>
        <family val="2"/>
      </rPr>
      <t>(Todos los procesos).</t>
    </r>
  </si>
  <si>
    <r>
      <t xml:space="preserve">Deficiente servicio de internet y baja capacidad en el ancho de banda </t>
    </r>
    <r>
      <rPr>
        <b/>
        <sz val="9"/>
        <color theme="1"/>
        <rFont val="Arial"/>
        <family val="2"/>
      </rPr>
      <t>(Todos los procesos).</t>
    </r>
  </si>
  <si>
    <r>
      <t xml:space="preserve">Capacitación para el uso de herramientas tecnológicas </t>
    </r>
    <r>
      <rPr>
        <b/>
        <sz val="9"/>
        <color theme="1"/>
        <rFont val="Arial"/>
        <family val="2"/>
      </rPr>
      <t>(gestión tecnologica).</t>
    </r>
  </si>
  <si>
    <r>
      <t xml:space="preserve">Fallas en la conectividad para la realización de las actividades propias del proceso </t>
    </r>
    <r>
      <rPr>
        <b/>
        <sz val="9"/>
        <color theme="1"/>
        <rFont val="Arial"/>
        <family val="2"/>
      </rPr>
      <t>(Todos los procesos).</t>
    </r>
  </si>
  <si>
    <r>
      <t xml:space="preserve">Carencia del software de gestión para el manejo integral de la información </t>
    </r>
    <r>
      <rPr>
        <b/>
        <sz val="9"/>
        <color theme="1"/>
        <rFont val="Arial"/>
        <family val="2"/>
      </rPr>
      <t>(gestión tecnologica).</t>
    </r>
  </si>
  <si>
    <r>
      <t xml:space="preserve">Falta de  comunicación asertiva entre los diferentes actores para la articulacion de proyectos  tecnológicos </t>
    </r>
    <r>
      <rPr>
        <b/>
        <sz val="9"/>
        <color theme="1"/>
        <rFont val="Arial"/>
        <family val="2"/>
      </rPr>
      <t>(gestión tecnologica).</t>
    </r>
  </si>
  <si>
    <r>
      <t xml:space="preserve">Equipos obsoletos para la gestion propia del proceso </t>
    </r>
    <r>
      <rPr>
        <b/>
        <sz val="9"/>
        <color theme="1"/>
        <rFont val="Arial"/>
        <family val="2"/>
      </rPr>
      <t>(gestión tecnologica).</t>
    </r>
  </si>
  <si>
    <t xml:space="preserve">Documentación ( Actualización, coherencia, aplicabilidad) </t>
  </si>
  <si>
    <r>
      <t xml:space="preserve">Desconocimiento de las tablas de retencion documental </t>
    </r>
    <r>
      <rPr>
        <b/>
        <sz val="9"/>
        <color theme="1"/>
        <rFont val="Arial"/>
        <family val="2"/>
      </rPr>
      <t>(gestión documental).</t>
    </r>
  </si>
  <si>
    <r>
      <t xml:space="preserve">Formatos estandarizados impartidos desde la Coordinación Nacional del SIGCMA para la mejor prestación del servicio </t>
    </r>
    <r>
      <rPr>
        <b/>
        <sz val="9"/>
        <color theme="1"/>
        <rFont val="Arial"/>
        <family val="2"/>
      </rPr>
      <t>(mejoramiento del SIGCMA).</t>
    </r>
  </si>
  <si>
    <r>
      <t xml:space="preserve">Falta de implementación de las  tablas de retencion documental </t>
    </r>
    <r>
      <rPr>
        <b/>
        <sz val="9"/>
        <color theme="1"/>
        <rFont val="Arial"/>
        <family val="2"/>
      </rPr>
      <t>(Todos los procesos).</t>
    </r>
  </si>
  <si>
    <r>
      <t xml:space="preserve">Micrositio de fácil acceso a los documentos propios del Sistema Integrado de Gestión y Control de la Calidad y el Medio Ambiente </t>
    </r>
    <r>
      <rPr>
        <b/>
        <sz val="9"/>
        <color theme="1"/>
        <rFont val="Arial"/>
        <family val="2"/>
      </rPr>
      <t>(mejoramiento del SIGCMA).</t>
    </r>
  </si>
  <si>
    <t>Infraestructura física ( suficiencia, comodidad)</t>
  </si>
  <si>
    <r>
      <t xml:space="preserve">Sedes Judiciales arrendadas y en comodato </t>
    </r>
    <r>
      <rPr>
        <b/>
        <sz val="9"/>
        <color theme="1"/>
        <rFont val="Arial"/>
        <family val="2"/>
      </rPr>
      <t>(mejoramiento de infraestructura física).</t>
    </r>
  </si>
  <si>
    <r>
      <t xml:space="preserve">En respuesta del plan de infraestructura  se ha  venido  trabajando para contar con modernas instalaciones de los  Consejo Seccional de la Judicatura y  Direcciones Seccional de Administración Judicial </t>
    </r>
    <r>
      <rPr>
        <b/>
        <sz val="9"/>
        <color theme="1"/>
        <rFont val="Arial"/>
        <family val="2"/>
      </rPr>
      <t>(mejoramiento de infraestructura física).</t>
    </r>
  </si>
  <si>
    <r>
      <t xml:space="preserve">Espacios fisicos reducidos que no cumplen los estándares de salud ocupacional </t>
    </r>
    <r>
      <rPr>
        <b/>
        <sz val="9"/>
        <color theme="1"/>
        <rFont val="Arial"/>
        <family val="2"/>
      </rPr>
      <t>(gestión de la seguridad y salud en el trabajo y mejoramiento de infraestructura física).</t>
    </r>
  </si>
  <si>
    <r>
      <t>Adquisición de sedes propias para mejorar la prestación del servicio</t>
    </r>
    <r>
      <rPr>
        <b/>
        <sz val="9"/>
        <color theme="1"/>
        <rFont val="Arial"/>
        <family val="2"/>
      </rPr>
      <t xml:space="preserve"> (mejoramiento de infraestructura física).</t>
    </r>
  </si>
  <si>
    <t>Elementos de trabajo (papel, equipos)</t>
  </si>
  <si>
    <r>
      <t xml:space="preserve">Falta de modernización del mobiliario con que cuenta la Rama Judicial </t>
    </r>
    <r>
      <rPr>
        <b/>
        <sz val="9"/>
        <color theme="1"/>
        <rFont val="Arial"/>
        <family val="2"/>
      </rPr>
      <t>(Gestión administrativa).</t>
    </r>
  </si>
  <si>
    <r>
      <t>Uso adecuado de los elementos de trabajo (</t>
    </r>
    <r>
      <rPr>
        <b/>
        <sz val="9"/>
        <color theme="1"/>
        <rFont val="Arial"/>
        <family val="2"/>
      </rPr>
      <t>Todos los procesos).</t>
    </r>
  </si>
  <si>
    <r>
      <t xml:space="preserve">Compra de equipos tecnologicos (escanner y computadores) </t>
    </r>
    <r>
      <rPr>
        <b/>
        <sz val="9"/>
        <color theme="1"/>
        <rFont val="Arial"/>
        <family val="2"/>
      </rPr>
      <t>(gestión tecnologica).</t>
    </r>
  </si>
  <si>
    <t>Comunicación Interna ( canales utilizados y su efectividad, flujo de la información necesaria para el desarrollo de las actividades)</t>
  </si>
  <si>
    <r>
      <t xml:space="preserve">Desaprovechamiento de canales de comunicaciones, para generar mayor información a las partes interesadas </t>
    </r>
    <r>
      <rPr>
        <b/>
        <sz val="9"/>
        <color theme="1"/>
        <rFont val="Arial"/>
        <family val="2"/>
      </rPr>
      <t>(comunicación institucional).</t>
    </r>
  </si>
  <si>
    <r>
      <t xml:space="preserve">Elaboración de matriz de comunicaciones </t>
    </r>
    <r>
      <rPr>
        <b/>
        <sz val="9"/>
        <color theme="1"/>
        <rFont val="Arial"/>
        <family val="2"/>
      </rPr>
      <t>(comunicación institucional).</t>
    </r>
  </si>
  <si>
    <r>
      <t xml:space="preserve">Uso adecuado del micrositio asignado al Consejo Seccional de la Judicatura y la Dirección Seccional de Bucaramanga </t>
    </r>
    <r>
      <rPr>
        <b/>
        <sz val="9"/>
        <color theme="1"/>
        <rFont val="Arial"/>
        <family val="2"/>
      </rPr>
      <t>(Todos los procesos).</t>
    </r>
  </si>
  <si>
    <r>
      <t>Uso adecuado de los correos electrónicos</t>
    </r>
    <r>
      <rPr>
        <b/>
        <sz val="9"/>
        <color theme="1"/>
        <rFont val="Arial"/>
        <family val="2"/>
      </rPr>
      <t>. (Todos los procesos).</t>
    </r>
  </si>
  <si>
    <r>
      <t>Uso adecuado del aplicativo SIGOBius</t>
    </r>
    <r>
      <rPr>
        <b/>
        <sz val="9"/>
        <color theme="1"/>
        <rFont val="Arial"/>
        <family val="2"/>
      </rPr>
      <t xml:space="preserve"> (Todos los procesos).</t>
    </r>
  </si>
  <si>
    <r>
      <t xml:space="preserve">Divulgar el del Buzón Qrs </t>
    </r>
    <r>
      <rPr>
        <b/>
        <sz val="9"/>
        <color theme="1"/>
        <rFont val="Arial"/>
        <family val="2"/>
      </rPr>
      <t>(comunicación institucional)</t>
    </r>
  </si>
  <si>
    <t>Ambientales</t>
  </si>
  <si>
    <r>
      <t xml:space="preserve">Desconocimiento del Plan de Gestión Ambiental que aplica para la Rama Judicial Acuerdo PSAA14-10160 </t>
    </r>
    <r>
      <rPr>
        <b/>
        <sz val="9"/>
        <color theme="1"/>
        <rFont val="Arial"/>
        <family val="2"/>
      </rPr>
      <t>(mejoramiento del SIGCMA).</t>
    </r>
  </si>
  <si>
    <r>
      <t>Disminución significativa en el consumo de servicios públicos por efecto de la aplicación del aforo en las sedes judiciales</t>
    </r>
    <r>
      <rPr>
        <b/>
        <sz val="9"/>
        <color theme="1"/>
        <rFont val="Arial"/>
        <family val="2"/>
      </rPr>
      <t> (Gestión Administrativa)</t>
    </r>
  </si>
  <si>
    <r>
      <t xml:space="preserve">Ausencia de indicadores ambientales establecidos en los programas de gestión del Acuerdo PSAA14-10160 </t>
    </r>
    <r>
      <rPr>
        <b/>
        <sz val="9"/>
        <color theme="1"/>
        <rFont val="Arial"/>
        <family val="2"/>
      </rPr>
      <t>(mejoramiento del SIGCMA).</t>
    </r>
  </si>
  <si>
    <r>
      <t xml:space="preserve">Disminución en el uso de papel, toners y demás elementos de oficina al implementar el uso de medios tecnológicos  </t>
    </r>
    <r>
      <rPr>
        <b/>
        <sz val="9"/>
        <color theme="1"/>
        <rFont val="Arial"/>
        <family val="2"/>
      </rPr>
      <t>(Gestión Administrativa)</t>
    </r>
  </si>
  <si>
    <r>
      <t xml:space="preserve">Baja implementación en sistemas ahorradores de agua en baños </t>
    </r>
    <r>
      <rPr>
        <b/>
        <sz val="9"/>
        <color theme="1"/>
        <rFont val="Arial"/>
        <family val="2"/>
      </rPr>
      <t>(mejoramiento de infraestructura física, gestión administrativa).</t>
    </r>
  </si>
  <si>
    <r>
      <t xml:space="preserve">Participación virtual es los espacios  de sensibilización ambiental </t>
    </r>
    <r>
      <rPr>
        <b/>
        <sz val="9"/>
        <color theme="1"/>
        <rFont val="Arial"/>
        <family val="2"/>
      </rPr>
      <t>(Todos los procesos).</t>
    </r>
  </si>
  <si>
    <r>
      <t xml:space="preserve">Desconocimiento por parte de los brigadistas, Servidores Judiciales y contratistas de las acciones necesarias para actuar ante una emergencia ambiental </t>
    </r>
    <r>
      <rPr>
        <b/>
        <sz val="9"/>
        <color theme="1"/>
        <rFont val="Arial"/>
        <family val="2"/>
      </rPr>
      <t>(gestión de la seguridad y salud en el trabajo y mejoramiento de infraestructura física).</t>
    </r>
  </si>
  <si>
    <r>
      <t>Formación de Auditores en la Norma NTC ISO 14001:2015 y en la Norma Técnica de la Rama Judicial NTC 6256 :2018</t>
    </r>
    <r>
      <rPr>
        <b/>
        <sz val="9"/>
        <color theme="1"/>
        <rFont val="Arial"/>
        <family val="2"/>
      </rPr>
      <t xml:space="preserve"> (mejoramiento del SIGCMA).</t>
    </r>
  </si>
  <si>
    <t xml:space="preserve"> </t>
  </si>
  <si>
    <r>
      <t xml:space="preserve">Implementación de buenas practicas tendientes a la protección del medio ambiente </t>
    </r>
    <r>
      <rPr>
        <b/>
        <sz val="9"/>
        <color theme="1"/>
        <rFont val="Arial"/>
        <family val="2"/>
      </rPr>
      <t>(Todos los procesos)</t>
    </r>
    <r>
      <rPr>
        <sz val="9"/>
        <color theme="1"/>
        <rFont val="Arial"/>
        <family val="2"/>
      </rPr>
      <t>.</t>
    </r>
  </si>
  <si>
    <t xml:space="preserve">ESTRATEGIAS / ACCIONES </t>
  </si>
  <si>
    <t>ESTRATEGIAS  DOFA</t>
  </si>
  <si>
    <t>ESTRATEGIA/ACCIÓN/ PROYECTO</t>
  </si>
  <si>
    <t xml:space="preserve">GESTIONA </t>
  </si>
  <si>
    <t xml:space="preserve">DOCUMENTADA EN </t>
  </si>
  <si>
    <t>A</t>
  </si>
  <si>
    <t>O</t>
  </si>
  <si>
    <t>D</t>
  </si>
  <si>
    <t>F</t>
  </si>
  <si>
    <t xml:space="preserve">Asistir y participar activamente en los procesos de normalización y estandarización de procesos y procedimientos conforme a la programación definida por la coordinación Nacional del SIGCMA </t>
  </si>
  <si>
    <t>1,2,3</t>
  </si>
  <si>
    <r>
      <rPr>
        <sz val="10"/>
        <color theme="0"/>
        <rFont val="Calibri"/>
        <family val="2"/>
        <scheme val="minor"/>
      </rPr>
      <t>20,</t>
    </r>
    <r>
      <rPr>
        <sz val="10"/>
        <color theme="1"/>
        <rFont val="Calibri"/>
        <family val="2"/>
        <scheme val="minor"/>
      </rPr>
      <t>19,20</t>
    </r>
  </si>
  <si>
    <t>Matriz de riesgos</t>
  </si>
  <si>
    <t>Dar a conocer información del SIGCMA por medio de capacitaciones a los servidores judiciales de la Seccional.</t>
  </si>
  <si>
    <t>1,2,3,7</t>
  </si>
  <si>
    <t>1,2,3,4,9,10</t>
  </si>
  <si>
    <t xml:space="preserve">Plan de acción </t>
  </si>
  <si>
    <t>Realizar actividades de apoyo que promuevan la cultura de Calidad.</t>
  </si>
  <si>
    <t>5,7,8</t>
  </si>
  <si>
    <t>10,13,14,19,20</t>
  </si>
  <si>
    <t>Realizar encuesta de conocimiento del SIGCMA.</t>
  </si>
  <si>
    <t>7,8,23,24,25,26</t>
  </si>
  <si>
    <t>19,20,2</t>
  </si>
  <si>
    <t>Realizar reuniones para revisar el seguimiento y mantenimiento del SIGCMA en la Seccional.</t>
  </si>
  <si>
    <t>Socialización, implementación de las tablas de retención documental (TRD).</t>
  </si>
  <si>
    <t>8,9,17,18</t>
  </si>
  <si>
    <t>Llevar a cabo a través de las vigilancias judiciales administrativas el control de términos procesales de los despachos en Santander.</t>
  </si>
  <si>
    <t>Promover la rendición de cuentas de la Rama Judicial  seccional Santander.</t>
  </si>
  <si>
    <t>Restructurar el mapa judicial para la atención del Sistema penal Acusatorio en epoca de vacancia judicial</t>
  </si>
  <si>
    <t>Formular propuesta integral de reordenamiento de acuerdo a las necesidades del servicio y la demanda de justicia.</t>
  </si>
  <si>
    <t>Realizar remisión al registro Registro Nacional de Abogado de las diferentes solicitudes allegadas a la Seccional.</t>
  </si>
  <si>
    <t>Ampliar la cobertura de las comunicaciones de divulgación de información a los usuarios recurriendo a medios masivos y redes sociales.</t>
  </si>
  <si>
    <t>25,26,27,28,29</t>
  </si>
  <si>
    <t>Desarrollar la Fase II del proyecto de digitalización del PETD.</t>
  </si>
  <si>
    <t>8,9,15</t>
  </si>
  <si>
    <t>Apoyar en el despliegue del Sistema Integrado Único de Gestión Judicial- SIUGJ.</t>
  </si>
  <si>
    <t>11,14,15</t>
  </si>
  <si>
    <t>Administrar la infraestructura tecnológica de la Rama Judicial en la Seccional.</t>
  </si>
  <si>
    <t>11,12,13,14,15,16</t>
  </si>
  <si>
    <t>Atender las novedades del SIERJU.</t>
  </si>
  <si>
    <t>7,8,9</t>
  </si>
  <si>
    <t>Identificar de las necesidades en cuanto a mejoramiento de la infraestructura fisica de las sedes a cargo de la Dirección Ejecutiva Seccional de Bucaramanga.</t>
  </si>
  <si>
    <t>4,21,22</t>
  </si>
  <si>
    <t>Identificar de las necesidades en cuanto a mantenimiento de la infraestructura fisica de las sedes a cargo de la Dirección Ejecutiva Seccional de Bucaramanga.</t>
  </si>
  <si>
    <t>Poner en conocimiento de las autoridades competentes las situaciones de seguridad y riesgo publico de los servidores judiciales y sedes administrativas y judiciales.</t>
  </si>
  <si>
    <t>Adelantar las acciones pertinentes para la articulación con los entes territoriales y  demás Entidades públicas con el fin de aumentar el procentaje de sedes propias para la Seccional.</t>
  </si>
  <si>
    <t>Dar a conocer el plan de emergencias de las diferentes sedes de la Seccional de Bucaramanga.</t>
  </si>
  <si>
    <t>Actualizar y socializar los protocolos de bioseguridad para el ingreso y permanencia en las sedes judiciales.</t>
  </si>
  <si>
    <t>Realizar el plan de capacitación y binestar de la Seccional de Santander y ejecutarlo.</t>
  </si>
  <si>
    <t>Socializar las actividades de capacitación programas por el SECOP II y gestionadas por la Entidad.</t>
  </si>
  <si>
    <t>6,7,8,910,16</t>
  </si>
  <si>
    <t>Adelantar las convocatorias y concursos de méritos para cargos de empleados  y expedir los demas actos administrativos de competencia del Consejo Seccional de la Judicatura en el marco de la carrera Judicial.</t>
  </si>
  <si>
    <t>Administrar la carrera judicial y definir las situaciones administrativas de los servidores judiciales.</t>
  </si>
  <si>
    <t>Contratar el servicio de vígias de la salud en las sedes de mayor afluencia para la verificación y cumplimientod e protocolos de bioseguridad en Santander.</t>
  </si>
  <si>
    <t>Contratar la atención de urgencias y emergencias médicas en sitio, así como las actividades de prevención de la pandemia por COVID-19, para todos los servidores judiciales, proveedores, contratistas, judicantes, practicantes universitarios y usuarios.</t>
  </si>
  <si>
    <t>Realizar seguimiento al plan de trabajo de Sg-sst</t>
  </si>
  <si>
    <t>6,7,8</t>
  </si>
  <si>
    <t>Realizar el seguimiento y evaluación de las medidas de descongestión implementadas en la Seccional Santander.</t>
  </si>
  <si>
    <t>Elaborar y ejecutar la matriz de comunicaciones conforme al plan de comunicaciones.</t>
  </si>
  <si>
    <t>Restructurar el mapa judicial para la atención del Sistema penal Acusatorio en epoca de vacancia judicial.</t>
  </si>
  <si>
    <t>Formular el plan de trabajo del comité seccional de genero.</t>
  </si>
  <si>
    <t>Realizar seguimiento a la defensa judicial</t>
  </si>
  <si>
    <t>Atender a las acciones constituciones de tutela.</t>
  </si>
  <si>
    <t>Realizar seguimiento a la satisfacción de usuarios</t>
  </si>
  <si>
    <t>Sensibilizar a los servidores adscritos al CSJ y  DESAJ los aspectos que afectan a la Entidad sobre gestión ambiental.</t>
  </si>
  <si>
    <t>7,8,9,23,24,25,26</t>
  </si>
  <si>
    <t>13,30,31,32,33,34</t>
  </si>
  <si>
    <t>Implementar los programas ambientales de la Entidad.</t>
  </si>
  <si>
    <t>23,24,25,26</t>
  </si>
  <si>
    <t>13,30,31</t>
  </si>
  <si>
    <t xml:space="preserve">Generar piezas gráficas o audiovisuales sobre los valores y principios éticos de los servidores judiciales. </t>
  </si>
  <si>
    <t>Surtir los procesos de contratación dando estricto cumplimiento a la normatividad legal vigente aplicable y al manual de contratación.</t>
  </si>
  <si>
    <t>7,8,9,10,21</t>
  </si>
  <si>
    <t>6,7,8,16</t>
  </si>
  <si>
    <t>Dar cumplimiento al principio de publicidad de la gestión contractual a través del SECOP II, Tienda virtual del Estado Colombiano y pagina web de la Entidad</t>
  </si>
  <si>
    <t>7,8,9,10</t>
  </si>
  <si>
    <t>7,8,16</t>
  </si>
  <si>
    <t>Realizar el seguimiento a las ejecuciones del PAC.</t>
  </si>
  <si>
    <t>Elaborar los estados financieros.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</si>
  <si>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</si>
  <si>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</si>
  <si>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</si>
  <si>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</si>
  <si>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</si>
  <si>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</si>
  <si>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</si>
  <si>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</si>
  <si>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</si>
  <si>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</si>
  <si>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</si>
  <si>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</si>
  <si>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</si>
  <si>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</si>
  <si>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</si>
  <si>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</si>
  <si>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</si>
  <si>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</si>
  <si>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</si>
  <si>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</si>
  <si>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</si>
  <si>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</si>
  <si>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</si>
  <si>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</si>
  <si>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</si>
  <si>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</si>
  <si>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</si>
  <si>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</si>
  <si>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</si>
  <si>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</si>
  <si>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</si>
  <si>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</si>
  <si>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</si>
  <si>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</si>
  <si>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</si>
  <si>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</si>
  <si>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</si>
  <si>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</si>
  <si>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</si>
  <si>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</si>
  <si>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</si>
  <si>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</si>
  <si>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</si>
  <si>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</si>
  <si>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</si>
  <si>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</si>
  <si>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</si>
  <si>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</si>
  <si>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</si>
  <si>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</si>
  <si>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</si>
  <si>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</si>
  <si>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</si>
  <si>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</si>
  <si>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</si>
  <si>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</si>
  <si>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</si>
  <si>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</si>
  <si>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</si>
  <si>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</si>
  <si>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</si>
  <si>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</si>
  <si>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</si>
  <si>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Mejoramiento SIGCMA</t>
  </si>
  <si>
    <t>Objetivo:</t>
  </si>
  <si>
    <t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t>
  </si>
  <si>
    <t>Alcance:</t>
  </si>
  <si>
    <t>Nivel Nacional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</si>
  <si>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</si>
  <si>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</si>
  <si>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</si>
  <si>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</si>
  <si>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</si>
  <si>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</si>
  <si>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</si>
  <si>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</si>
  <si>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</si>
  <si>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</si>
  <si>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</si>
  <si>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</si>
  <si>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</si>
  <si>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</si>
  <si>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</si>
  <si>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</si>
  <si>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</si>
  <si>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</si>
  <si>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</si>
  <si>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</si>
  <si>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</si>
  <si>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</si>
  <si>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</si>
  <si>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</si>
  <si>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</si>
  <si>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</si>
  <si>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</si>
  <si>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</si>
  <si>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</si>
  <si>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</si>
  <si>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Inexactitud</t>
  </si>
  <si>
    <t>Incumplimiento de las metas establecidas</t>
  </si>
  <si>
    <t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t>
  </si>
  <si>
    <t>Falta de control y analisis de la información por datos o estimaciones equivocadas y/o incompletas respecto al SIGCMA</t>
  </si>
  <si>
    <t>Posibilidad de incumplimiento de las metas establecidas por falta de control y analisis de la información por datos o estimaciones equivocadas y/o incompletas respecto al SIGCMA</t>
  </si>
  <si>
    <t>Ejecución y Administración de Procesos</t>
  </si>
  <si>
    <t>Incumplimiento máximo del 20% de la meta planeada</t>
  </si>
  <si>
    <t>Solicitar la información del SIGCMA a los lideres de procesos y realizar la revisión y seguimiento de la información a consolidar.</t>
  </si>
  <si>
    <t>Preventivo</t>
  </si>
  <si>
    <t>Manual</t>
  </si>
  <si>
    <t>Documentado</t>
  </si>
  <si>
    <t>Continua</t>
  </si>
  <si>
    <t>Con Registro</t>
  </si>
  <si>
    <t>Aceptar</t>
  </si>
  <si>
    <t>Compartir carpeta de one drive de los procesos del SIGCMA</t>
  </si>
  <si>
    <t>Realizar reuniones para socializar información del SIGCMA.</t>
  </si>
  <si>
    <t>Participar en las reuniones de comité del SIGCMA</t>
  </si>
  <si>
    <t xml:space="preserve"> Implementación de acciones de mejora cuando haya lugar.</t>
  </si>
  <si>
    <t>Fichas de indicadores y cuadros de excel para realizar seguimiento a los procesos.</t>
  </si>
  <si>
    <t>Demora</t>
  </si>
  <si>
    <t>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t>
  </si>
  <si>
    <t>Remisión extemporánea de informes de seguimiento por parte de los líderes de proceso.</t>
  </si>
  <si>
    <t>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t>
  </si>
  <si>
    <t>Remitir correos requiriendo la información del SIGCMA y demás que se requieran por proceso.</t>
  </si>
  <si>
    <t>Sin Registro</t>
  </si>
  <si>
    <t>Asesoría en materia del sistema de gestión de calidad por del comité</t>
  </si>
  <si>
    <t xml:space="preserve">Seguimiento al de todos los procesos, con el fin de verificar la veracidad de la información y soportes al respecto. </t>
  </si>
  <si>
    <t>Corrupción</t>
  </si>
  <si>
    <t>Reputacional(Corrupción)</t>
  </si>
  <si>
    <t>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t>
  </si>
  <si>
    <t>Carencia de transparencia, imparcialidad, moralidad y ética Judicial</t>
  </si>
  <si>
    <t xml:space="preserve">Posibilidad de afectación reputacional a la Entidad por actos indebidos de  los servidores judiciales debido a la carencia de transparencia, imparcialidad, moralidad y ética Judicial </t>
  </si>
  <si>
    <t>Fraude Interno</t>
  </si>
  <si>
    <t>El riesgo afecta la imagen de la entidad con algunos usuarios de relevancia frente al logro de los objetivos</t>
  </si>
  <si>
    <t>Divulgación del Código de Etica de Buen Gobierno a traves de la  página web de la Rama Judicial</t>
  </si>
  <si>
    <t>Reuniones de la Alta Dirección</t>
  </si>
  <si>
    <t>Informes de Gestión seguimiento a la contratación, rendición de cuentas, Auditorias Internas, Externas de Control Interno y de entes de control.</t>
  </si>
  <si>
    <t>Detectivo</t>
  </si>
  <si>
    <t>Monitoreo y control por medio de las Auditorias Internas, Externas de Control Interno y de entes de control</t>
  </si>
  <si>
    <t xml:space="preserve">Interrupción en el proceso de 
mejoramiento del SIGCMA </t>
  </si>
  <si>
    <t xml:space="preserve">1. Paros/movilizaciones que afectan el proceso
2. Disturbios o hechos violentos
3.Decreto de estado de emergencia económica y social
4.Emergencias Ambientales
6. Fallas técnologicas </t>
  </si>
  <si>
    <t>Sucesos de fuerza mayor que imposibilitan el cumplimiento de las actividades asociadas al proceso</t>
  </si>
  <si>
    <t xml:space="preserve">Posibilidad de incumplimiento de las metas establecidas por sucesos de fuerza mayor que imposibilitan el cumplimiento de las actividades asociadas al proceso de mejoramiento del SIGCMA </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</si>
  <si>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</si>
  <si>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</si>
  <si>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</si>
  <si>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</si>
  <si>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</si>
  <si>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Incumplimiento de los requisitos ambientales</t>
  </si>
  <si>
    <t xml:space="preserve"> Afectación Ambiental</t>
  </si>
  <si>
    <t>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t>
  </si>
  <si>
    <t>Desconocimiento de los lineamientos ambientales y normatividad  ambiental vigente para la contratación de bienes, obras y servicios.</t>
  </si>
  <si>
    <t>Posibilidad de afectación ambiental al no cumplir con los requisitos ambientales por desconocimiento de los lineamientos ambientales y normatividad  ambiental vigente para la contratación de bienes, obras y servicios.</t>
  </si>
  <si>
    <t>Eventos Ambientales Internos</t>
  </si>
  <si>
    <t>Si el hecho llegara a presentarse, tendría medianas consecuencias o efectos sobre la entidad</t>
  </si>
  <si>
    <t>Revisión de la plataforma estrategica en el SGA.</t>
  </si>
  <si>
    <t>Aplicación de los formatos establecidos en matería ambiental.</t>
  </si>
  <si>
    <t>Requerir en los contratos que correspondan los requisitos ambientales.</t>
  </si>
  <si>
    <t>Socilicitar directrices a la Coordinación Ambiental sobre la aplicabilidad de los requisitos ambientales de la Entidad.</t>
  </si>
  <si>
    <t>Participar de las jornadas de capacitación convocadas por la DEAJ.</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</si>
  <si>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</si>
  <si>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</si>
  <si>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</si>
  <si>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</si>
  <si>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</si>
  <si>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</si>
  <si>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</si>
  <si>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</si>
  <si>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</si>
  <si>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</si>
  <si>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</si>
  <si>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</si>
  <si>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</si>
  <si>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</si>
  <si>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</si>
  <si>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</si>
  <si>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</si>
  <si>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</si>
  <si>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</si>
  <si>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</si>
  <si>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</si>
  <si>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</si>
  <si>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</si>
  <si>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</si>
  <si>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</si>
  <si>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</si>
  <si>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</si>
  <si>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</si>
  <si>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</si>
  <si>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</si>
  <si>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</si>
  <si>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</si>
  <si>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</si>
  <si>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</si>
  <si>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</si>
  <si>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</si>
  <si>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</si>
  <si>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</si>
  <si>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</si>
  <si>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</si>
  <si>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</si>
  <si>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</si>
  <si>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</si>
  <si>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</si>
  <si>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</si>
  <si>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</si>
  <si>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</si>
  <si>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</si>
  <si>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</si>
  <si>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</si>
  <si>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</si>
  <si>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</si>
  <si>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</si>
  <si>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</si>
  <si>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</si>
  <si>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</si>
  <si>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</si>
  <si>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</si>
  <si>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</si>
  <si>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</si>
  <si>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</si>
  <si>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</si>
  <si>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</si>
  <si>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</si>
  <si>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</si>
  <si>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</si>
  <si>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</si>
  <si>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</si>
  <si>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</si>
  <si>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</si>
  <si>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</si>
  <si>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</si>
  <si>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</si>
  <si>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</si>
  <si>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</si>
  <si>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</si>
  <si>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</si>
  <si>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</si>
  <si>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</si>
  <si>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Cualquier acto indebido de los servidores judiciales genera consecuencias desastrosas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</si>
  <si>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</si>
  <si>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</si>
  <si>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</si>
  <si>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</si>
  <si>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</si>
  <si>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</si>
  <si>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</si>
  <si>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</si>
  <si>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</si>
  <si>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</si>
  <si>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</si>
  <si>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</si>
  <si>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</si>
  <si>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</si>
  <si>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</si>
  <si>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</si>
  <si>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</si>
  <si>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</si>
  <si>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</si>
  <si>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</si>
  <si>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</si>
  <si>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</si>
  <si>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</si>
  <si>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</si>
  <si>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</si>
  <si>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</si>
  <si>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</si>
  <si>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</si>
  <si>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</si>
  <si>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</si>
  <si>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</si>
  <si>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</si>
  <si>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</si>
  <si>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</si>
  <si>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</si>
  <si>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</si>
  <si>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</si>
  <si>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</si>
  <si>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</si>
  <si>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</si>
  <si>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</si>
  <si>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</si>
  <si>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</si>
  <si>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</si>
  <si>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</si>
  <si>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</si>
  <si>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</si>
  <si>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</si>
  <si>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</si>
  <si>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</si>
  <si>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</si>
  <si>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</si>
  <si>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</si>
  <si>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</si>
  <si>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</si>
  <si>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</si>
  <si>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</si>
  <si>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</si>
  <si>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</si>
  <si>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</si>
  <si>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</si>
  <si>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</si>
  <si>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</si>
  <si>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</si>
  <si>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</si>
  <si>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</si>
  <si>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</si>
  <si>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</si>
  <si>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</si>
  <si>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</si>
  <si>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</si>
  <si>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</si>
  <si>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</si>
  <si>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</si>
  <si>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</si>
  <si>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</si>
  <si>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</si>
  <si>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</si>
  <si>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</si>
  <si>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</si>
  <si>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</si>
  <si>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</si>
  <si>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</si>
  <si>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</si>
  <si>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</si>
  <si>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</si>
  <si>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</si>
  <si>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</si>
  <si>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</si>
  <si>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</si>
  <si>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</si>
  <si>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</si>
  <si>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</si>
  <si>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</si>
  <si>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</si>
  <si>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</si>
  <si>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</si>
  <si>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</si>
  <si>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</si>
  <si>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</si>
  <si>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</si>
  <si>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</si>
  <si>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</si>
  <si>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</si>
  <si>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</si>
  <si>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</si>
  <si>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</si>
  <si>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</si>
  <si>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</si>
  <si>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</si>
  <si>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</si>
  <si>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</si>
  <si>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</si>
  <si>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</si>
  <si>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</si>
  <si>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</si>
  <si>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</si>
  <si>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</si>
  <si>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</si>
  <si>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</si>
  <si>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</si>
  <si>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</si>
  <si>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</si>
  <si>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</si>
  <si>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Reputacional</t>
  </si>
  <si>
    <t>Finalizado</t>
  </si>
  <si>
    <t>Fraude Externo</t>
  </si>
  <si>
    <t>Sin documentar</t>
  </si>
  <si>
    <t>En Curso</t>
  </si>
  <si>
    <t>Evitar</t>
  </si>
  <si>
    <t>Reducir(compartir)</t>
  </si>
  <si>
    <t>Fallas Tecnológicas</t>
  </si>
  <si>
    <t>Reducir(mitigar)</t>
  </si>
  <si>
    <t>Afectación en la Prestación del Servicio de Justicia</t>
  </si>
  <si>
    <t>Relaciones Laborales</t>
  </si>
  <si>
    <t>Usuarios, productos y prácticas organizacionales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</si>
  <si>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</si>
  <si>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</si>
  <si>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</si>
  <si>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</si>
  <si>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</si>
  <si>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</si>
  <si>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</si>
  <si>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</si>
  <si>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bajo impacto o efecto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</si>
  <si>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</si>
  <si>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</si>
  <si>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</si>
  <si>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</si>
  <si>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</si>
  <si>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</si>
  <si>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</si>
  <si>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</si>
  <si>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</si>
  <si>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</si>
  <si>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</si>
  <si>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</si>
  <si>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</si>
  <si>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</si>
  <si>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</si>
  <si>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</si>
  <si>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</si>
  <si>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</si>
  <si>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 xml:space="preserve">Se solicitó información de procesos mediante Circular  CSJSAC21-7 de fecha 06/01/2021 y se remieron correos a los lideres de proceso solicitando la información requerida. Asimismo, se compartió mediande carpeta de onedrive los archivos revisados por procesos e información del SIGCMA, participación a los comites Nacionales, y socialización trasversal.   </t>
  </si>
  <si>
    <t>X</t>
  </si>
  <si>
    <t xml:space="preserve">De acuerdo a las periodicidades de las distintas herramientas de seguimiento con las que cuenta la seccional, se remite a los lideres de procesos las necesidades de información para revisión y control por parte de la Coordinación Seccional del SIGCMA de la exactitud de la información reportada, por tanto, no se materializa el riesgo para este trimestre </t>
  </si>
  <si>
    <t xml:space="preserve">Se solicitó información de procesos mediante Circular  CSJSAC21-7 de fecha 06/01/2021 y se remieron correos a los lideres de proceso solicitando la información requerida, se compartió mediande carpeta de onedrive los archivos revisados por procesos  </t>
  </si>
  <si>
    <t>Se requiere mediante los distintos canales de información, la documentación requerida por los lideres de proceso, para cumplir oportunamente con los tiempos dispuestos de reporte.</t>
  </si>
  <si>
    <t>Se cuenta en carpeta compartida del SIGCMA con Plan anticorrupción y de atención al ciudadano de la Rama Judicial 2021, Código Iberoamericano de Ética Judicial y las Leyes 1474 del 2011, Ley Anticorrupccion y la Ley 1712 del 2014 Ley de Transparencia.</t>
  </si>
  <si>
    <t>Se tiene dispuesto canal de comunicación para dar a conocer las directrices frente la trasparencia y anticorrupción de la Entidad. Asi mismo, el proceso cuenta con revisión periodica para prevenir de situaciones que puedan afectar la reputación de la Etnidad</t>
  </si>
  <si>
    <t>Se realizá cumplimiento de los protocolos de bioseguridad,   
 cumplimiento de las directrices y recomendaciones para trabajo en casa y se atiende las recomendaciones dadas por la profesional de SG-SST dentro de los correos remitidos. Así mismo, se atienden las directices dadas por el nivel Central.</t>
  </si>
  <si>
    <t>Se da cumplimiento a las medidas y protocolos de bioseguridad y directrices de profesional de SG-SST dentro de los correos remitidos y reuniones virtuales convocadas.</t>
  </si>
  <si>
    <t>Se revisó plataforma ambiental, se participó de las actividades de capacitación covocadas por la Coordinación Nacional del SIGCMA y solicitó en ocasiones repetidas orientación a profesional ambiental de la DEAJ sobre temas de su competencia.</t>
  </si>
  <si>
    <t>Se da cumplimiento a las medidas y directices impartidas por la Coordinación Nacional Ambiental.</t>
  </si>
  <si>
    <t>SEGUIMIENTO MATRIZ DE RIESGOS SIGCMA 2 TRIMESTRE</t>
  </si>
  <si>
    <t>ANÁLISIS DEL RESULTADO FINAL 
2 TRIMESTRE</t>
  </si>
  <si>
    <t xml:space="preserve">Se remieron correos a los lideres de proceso solicitando la información requerida. participación a los comites Nacionales,  y socialización trasversal y seguimiento a las acciones de gestión por procesos.   </t>
  </si>
  <si>
    <t>Durante el segundo trimestre se realiza el control del reporte por los lideres de procesos, respecto, al seguimiento de los indicadores, plan de acción , matriz de riesgos, matriz de comuicaciones y demás archivos de control, dando apoyo a cada uno de ellos para el correcto diligrnciamiento</t>
  </si>
  <si>
    <t>Se realizan llamadas a lideres de procesos para orientación en la información por procesos, se remiten convocatorias de capacitación del SIGCMA a los comites Nacionales, y socialización trasversal y se lleva cuadro de consolidado por la Seccional con las revisiones efectuadas.</t>
  </si>
  <si>
    <t>Para este trimestre se realizaron las orientaciones requeridas por los lideres de procesos , para diligenciar las herramientas establecidas por la Coordinación Nacional del SIGMCA (plan de acción, matriz de riesgo 5x5,entre otros).</t>
  </si>
  <si>
    <t>La Rama Judicial cuenta espacio en el sitio web, donde reposa la información de trasparencia y anticorrupción de la Entidad. Asi mismo, el proceso cuenta con revisión periodica para prevenir de situaciones que puedan afectar la reputación de la Etnidad</t>
  </si>
  <si>
    <t>En este trimestre el riesgo no se materializó,Se realizá cumplimiento de los protocolos de bioseguridad,   
 cumplimiento de las directrices y recomendaciones para trabajo en casa y se atiende las recomendaciones dadas por la profesional de SG-SST.</t>
  </si>
  <si>
    <t>Se revisó plataforma ambienta, se participó de las actividades de capacitación covocadas por la Coordinación Nacional del SIGCMA y solicitó en ocasiones repetidas orientación a profesional ambiental de la DEAJ sobre temas de su competencia.</t>
  </si>
  <si>
    <t>SEGUIMIENTO MATRIZ DE RIESGOS SIGCMA 3 TRIMESTRE</t>
  </si>
  <si>
    <t>ANÁLISIS DEL RESULTADO FINAL 
3 TRIMESTRE</t>
  </si>
  <si>
    <t>Se solicitaron a los lideres de proceso  la información requerida respecto al seguimiento del SIGCMA. Además de orientación de los cambios de la gestión del riesgos. Asi mismo, se convocaron reuniones seccionales del comité para hacer seguimiento a los procesos y realizar orientaciones respecto a los procesos. De igual modo, se participó a las reuniones convocadas por el comite Nacional del SIGCMA y se realizaron los seguimientos a las acciones de gestión de acuerdo a la periodicidad establecida.</t>
  </si>
  <si>
    <t>Para este trimestre se revisó la exactitud de la información a remitir a la Coordinación Nacional del SIGCMA, no se materializó el riesgo.</t>
  </si>
  <si>
    <t>Se realizan orientaciones los lideres de procesos para el debido diligenciamiento de las herramientas establecidas por la Coordinación Nacional del SIGCMA , se remiten convocatorias de capacitación del SIGCMA y se realiza la verificación y control de la información reportada por proceso y se remite oportunamente a la UDAE.</t>
  </si>
  <si>
    <t>Para este trimestre se remitió la información solicitada por la Coordinación Nacional del SIGCMA, respecto al informe de revisión por la alta dirección, mapa de riesgos por procesos y plan de acción. Asimismo, se publicó en carpeta compartida de one drive la información relacionada de interes de cada proceso.</t>
  </si>
  <si>
    <t>Se realizá cumplimiento de los protocolos de bioseguridad,   
 cumplimiento de las directrices y recomendaciones para trabajo en casa y se atiende las recomendaciones dadas por la profesional de SG-SST. Así mismo, se atienden las directices dadas por el nivel Central.</t>
  </si>
  <si>
    <t>SEGUIMIENTO MATRIZ DE RIESGOS SIGCMA 4 TRIMESTRE</t>
  </si>
  <si>
    <t>ANÁLISIS DEL RESULTADO FINAL 
4 TRIMESTRE</t>
  </si>
  <si>
    <t>Se solicitaron a los lideres de proceso  durante el cuarto trimestre del  año, la información requerida respecto al seguimiento de procesos.  Asi mismo, se convocaron reuniones seccionales para hacer seguimiento a los procesos. De igual modo, se participó en las reuniones convocadas por el comite Nacional del SIGCMA.</t>
  </si>
  <si>
    <t>A traves de correo electronico se solicitaron a los lideres de procesos de la Seccional,se presentaron las auditorias externas al SIGCMA con la información relacionada con el seguimeinto a los procesos del SIGCMA.No se materializó el riesgo identificado.</t>
  </si>
  <si>
    <t>Se realizan orientaciones los lideres de procesos para el debido diligenciamiento de las herramientas establecidas por la Coordinación Nacional del SIGCMA en las fechas requeridas, se remiten convocatorias de capacitación del SIGCMA y se realiza la verificación y control de la información reportada para su consolidación.</t>
  </si>
  <si>
    <t xml:space="preserve">Para este trimestre se remitió la información solicitada para la actualización de los seguimeitnos de los archo¿ivos publicados en el one drive y en el micrositio web de la Rama Judicial </t>
  </si>
  <si>
    <t>ANÁLISIS DEL RESULTADO FINAL 
3 RIMESTRE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</si>
</sst>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240A]d&quot; de &quot;mmmm&quot; de &quot;yyyy;@"/>
  </numFmts>
  <fonts count="97">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sz val="10"/>
      <color theme="1"/>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theme="1"/>
      <name val="Arial"/>
      <family val="2"/>
    </font>
    <font>
      <b/>
      <i/>
      <sz val="9"/>
      <color theme="1"/>
      <name val="Arial"/>
      <family val="2"/>
    </font>
    <font>
      <b/>
      <sz val="9"/>
      <color theme="1"/>
      <name val="Arial"/>
      <family val="2"/>
    </font>
    <font>
      <b/>
      <sz val="9"/>
      <color theme="0" tint="-4.9989318521683403E-2"/>
      <name val="Arial"/>
      <family val="2"/>
    </font>
    <font>
      <sz val="9"/>
      <color rgb="FF000000"/>
      <name val="Arial"/>
      <family val="2"/>
    </font>
    <font>
      <b/>
      <sz val="9"/>
      <color rgb="FF000000"/>
      <name val="Arial"/>
      <family val="2"/>
    </font>
    <font>
      <sz val="9"/>
      <color theme="0"/>
      <name val="Arial"/>
      <family val="2"/>
    </font>
    <font>
      <sz val="11"/>
      <color theme="1"/>
      <name val="Calibri"/>
      <family val="2"/>
      <scheme val="minor"/>
    </font>
    <font>
      <sz val="9"/>
      <name val="Arial"/>
      <family val="2"/>
    </font>
    <font>
      <sz val="9"/>
      <color rgb="FFFF0000"/>
      <name val="Arial"/>
      <family val="2"/>
    </font>
    <font>
      <b/>
      <sz val="9"/>
      <name val="Arial"/>
      <family val="2"/>
    </font>
    <font>
      <b/>
      <sz val="9"/>
      <color theme="0"/>
      <name val="Arial"/>
      <family val="2"/>
    </font>
    <font>
      <b/>
      <sz val="9"/>
      <color indexed="81"/>
      <name val="Tahoma"/>
      <family val="2"/>
    </font>
    <font>
      <sz val="9"/>
      <color indexed="81"/>
      <name val="Tahoma"/>
      <family val="2"/>
    </font>
    <font>
      <sz val="9"/>
      <color theme="1"/>
      <name val="Calibri"/>
      <family val="2"/>
      <scheme val="minor"/>
    </font>
    <font>
      <sz val="9"/>
      <name val="Calibri"/>
      <family val="2"/>
      <scheme val="minor"/>
    </font>
    <font>
      <sz val="10"/>
      <name val="Calibri"/>
      <family val="2"/>
      <scheme val="minor"/>
    </font>
    <font>
      <sz val="10"/>
      <color rgb="FF000000"/>
      <name val="Arial"/>
      <family val="2"/>
    </font>
    <font>
      <sz val="10"/>
      <color theme="0"/>
      <name val="Calibri"/>
      <family val="2"/>
      <scheme val="minor"/>
    </font>
    <font>
      <b/>
      <sz val="9"/>
      <color theme="0"/>
      <name val="Calibri"/>
      <family val="2"/>
      <scheme val="minor"/>
    </font>
    <font>
      <b/>
      <sz val="9"/>
      <color theme="1"/>
      <name val="Calibri"/>
      <family val="2"/>
      <scheme val="minor"/>
    </font>
    <font>
      <b/>
      <i/>
      <sz val="9"/>
      <color theme="1"/>
      <name val="Calibri"/>
      <family val="2"/>
      <scheme val="minor"/>
    </font>
    <font>
      <sz val="10"/>
      <color rgb="FF000000"/>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499984740745262"/>
        <bgColor indexed="64"/>
      </patternFill>
    </fill>
    <fill>
      <patternFill patternType="solid">
        <fgColor rgb="FFFFFFFF"/>
        <bgColor indexed="64"/>
      </patternFill>
    </fill>
  </fills>
  <borders count="112">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theme="1"/>
      </left>
      <right style="thin">
        <color theme="1"/>
      </right>
      <top style="thin">
        <color theme="1"/>
      </top>
      <bottom/>
      <diagonal/>
    </border>
    <border>
      <left style="thin">
        <color theme="1"/>
      </left>
      <right style="thin">
        <color theme="1"/>
      </right>
      <top style="thin">
        <color theme="1"/>
      </top>
      <bottom style="thin">
        <color theme="1"/>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s>
  <cellStyleXfs count="4">
    <xf numFmtId="0" fontId="0" fillId="0" borderId="0"/>
    <xf numFmtId="0" fontId="8" fillId="0" borderId="0"/>
    <xf numFmtId="0" fontId="14" fillId="0" borderId="0"/>
    <xf numFmtId="0" fontId="8" fillId="0" borderId="0"/>
  </cellStyleXfs>
  <cellXfs count="631">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45" fillId="3" borderId="0" xfId="0" applyFont="1" applyFill="1"/>
    <xf numFmtId="0" fontId="53" fillId="7" borderId="0" xfId="0" applyFont="1" applyFill="1" applyAlignment="1">
      <alignment horizontal="center" vertical="center" wrapText="1" readingOrder="1"/>
    </xf>
    <xf numFmtId="0" fontId="54" fillId="8" borderId="51" xfId="0" applyFont="1" applyFill="1" applyBorder="1" applyAlignment="1">
      <alignment horizontal="center" vertical="center" wrapText="1" readingOrder="1"/>
    </xf>
    <xf numFmtId="0" fontId="54" fillId="0" borderId="51" xfId="0" applyFont="1" applyBorder="1" applyAlignment="1">
      <alignment horizontal="center" vertical="center" wrapText="1" readingOrder="1"/>
    </xf>
    <xf numFmtId="0" fontId="54" fillId="0" borderId="51" xfId="0" applyFont="1" applyBorder="1" applyAlignment="1">
      <alignment horizontal="justify" vertical="center" wrapText="1" readingOrder="1"/>
    </xf>
    <xf numFmtId="0" fontId="54" fillId="9" borderId="52" xfId="0" applyFont="1" applyFill="1" applyBorder="1" applyAlignment="1">
      <alignment horizontal="center" vertical="center" wrapText="1" readingOrder="1"/>
    </xf>
    <xf numFmtId="0" fontId="54" fillId="0" borderId="52" xfId="0" applyFont="1" applyBorder="1" applyAlignment="1">
      <alignment horizontal="center" vertical="center" wrapText="1" readingOrder="1"/>
    </xf>
    <xf numFmtId="0" fontId="54" fillId="0" borderId="52" xfId="0" applyFont="1" applyBorder="1" applyAlignment="1">
      <alignment horizontal="justify" vertical="center" wrapText="1" readingOrder="1"/>
    </xf>
    <xf numFmtId="0" fontId="54" fillId="10" borderId="52" xfId="0" applyFont="1" applyFill="1" applyBorder="1" applyAlignment="1">
      <alignment horizontal="center" vertical="center" wrapText="1" readingOrder="1"/>
    </xf>
    <xf numFmtId="0" fontId="54" fillId="11" borderId="52" xfId="0" applyFont="1" applyFill="1" applyBorder="1" applyAlignment="1">
      <alignment horizontal="center" vertical="center" wrapText="1" readingOrder="1"/>
    </xf>
    <xf numFmtId="0" fontId="55" fillId="12" borderId="52" xfId="0" applyFont="1" applyFill="1" applyBorder="1" applyAlignment="1">
      <alignment horizontal="center" vertical="center" wrapText="1" readingOrder="1"/>
    </xf>
    <xf numFmtId="0" fontId="57" fillId="7" borderId="0" xfId="0" applyFont="1" applyFill="1" applyAlignment="1">
      <alignment horizontal="center" vertical="center" wrapText="1" readingOrder="1"/>
    </xf>
    <xf numFmtId="0" fontId="58" fillId="8" borderId="51" xfId="0" applyFont="1" applyFill="1" applyBorder="1" applyAlignment="1">
      <alignment horizontal="center" vertical="center" wrapText="1" readingOrder="1"/>
    </xf>
    <xf numFmtId="0" fontId="58" fillId="0" borderId="51" xfId="0" applyFont="1" applyBorder="1" applyAlignment="1">
      <alignment horizontal="justify" vertical="center" wrapText="1" readingOrder="1"/>
    </xf>
    <xf numFmtId="9" fontId="58" fillId="0" borderId="51" xfId="0" applyNumberFormat="1" applyFont="1" applyBorder="1" applyAlignment="1">
      <alignment horizontal="center" vertical="center" wrapText="1" readingOrder="1"/>
    </xf>
    <xf numFmtId="0" fontId="58" fillId="9" borderId="52" xfId="0" applyFont="1" applyFill="1" applyBorder="1" applyAlignment="1">
      <alignment horizontal="center" vertical="center" wrapText="1" readingOrder="1"/>
    </xf>
    <xf numFmtId="0" fontId="58" fillId="0" borderId="52" xfId="0" applyFont="1" applyBorder="1" applyAlignment="1">
      <alignment horizontal="justify" vertical="center" wrapText="1" readingOrder="1"/>
    </xf>
    <xf numFmtId="9" fontId="58" fillId="0" borderId="52" xfId="0" applyNumberFormat="1" applyFont="1" applyBorder="1" applyAlignment="1">
      <alignment horizontal="center" vertical="center" wrapText="1" readingOrder="1"/>
    </xf>
    <xf numFmtId="0" fontId="58" fillId="10" borderId="52" xfId="0" applyFont="1" applyFill="1" applyBorder="1" applyAlignment="1">
      <alignment horizontal="center" vertical="center" wrapText="1" readingOrder="1"/>
    </xf>
    <xf numFmtId="0" fontId="58" fillId="11" borderId="52" xfId="0" applyFont="1" applyFill="1" applyBorder="1" applyAlignment="1">
      <alignment horizontal="center" vertical="center" wrapText="1" readingOrder="1"/>
    </xf>
    <xf numFmtId="0" fontId="59"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54"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62" fillId="0" borderId="13" xfId="0" applyFont="1" applyBorder="1" applyAlignment="1">
      <alignment horizontal="left" vertical="center" wrapText="1"/>
    </xf>
    <xf numFmtId="0" fontId="62" fillId="0" borderId="0" xfId="0" applyFont="1" applyAlignment="1">
      <alignment horizontal="left" vertical="center" wrapText="1"/>
    </xf>
    <xf numFmtId="0" fontId="0" fillId="0" borderId="0" xfId="0" applyAlignment="1">
      <alignment vertical="center" wrapText="1"/>
    </xf>
    <xf numFmtId="0" fontId="63" fillId="3" borderId="0" xfId="0" applyFont="1" applyFill="1"/>
    <xf numFmtId="0" fontId="63"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68" fillId="0" borderId="0" xfId="0" applyFont="1" applyAlignment="1" applyProtection="1">
      <alignment horizontal="center" vertical="center"/>
      <protection locked="0"/>
    </xf>
    <xf numFmtId="0" fontId="64"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0" fillId="4" borderId="92" xfId="0" applyFont="1" applyFill="1" applyBorder="1" applyAlignment="1">
      <alignment horizontal="center" vertical="center"/>
    </xf>
    <xf numFmtId="0" fontId="70" fillId="4" borderId="92" xfId="0" applyFont="1" applyFill="1" applyBorder="1" applyAlignment="1">
      <alignment horizontal="center" vertical="center" wrapText="1"/>
    </xf>
    <xf numFmtId="0" fontId="70" fillId="4" borderId="92" xfId="0" applyFont="1" applyFill="1" applyBorder="1" applyAlignment="1" applyProtection="1">
      <alignment horizontal="center" vertical="center" wrapText="1"/>
      <protection locked="0"/>
    </xf>
    <xf numFmtId="0" fontId="70" fillId="21" borderId="92" xfId="0" applyFont="1" applyFill="1" applyBorder="1" applyAlignment="1" applyProtection="1">
      <alignment horizontal="center" vertical="center" textRotation="90"/>
      <protection locked="0"/>
    </xf>
    <xf numFmtId="0" fontId="71" fillId="4" borderId="92" xfId="0" applyFont="1" applyFill="1" applyBorder="1" applyAlignment="1">
      <alignment horizontal="center" vertical="center" wrapText="1"/>
    </xf>
    <xf numFmtId="0" fontId="64" fillId="22" borderId="0" xfId="0" applyFont="1" applyFill="1"/>
    <xf numFmtId="0" fontId="32" fillId="3" borderId="0" xfId="0" applyFont="1" applyFill="1" applyAlignment="1" applyProtection="1">
      <alignment vertical="center"/>
      <protection locked="0"/>
    </xf>
    <xf numFmtId="0" fontId="68" fillId="3" borderId="0" xfId="0" applyFont="1" applyFill="1" applyAlignment="1" applyProtection="1">
      <alignment horizontal="center" vertical="center"/>
      <protection locked="0"/>
    </xf>
    <xf numFmtId="0" fontId="64" fillId="3" borderId="0" xfId="0" applyFont="1" applyFill="1"/>
    <xf numFmtId="0" fontId="70" fillId="4" borderId="92" xfId="0" applyFont="1" applyFill="1" applyBorder="1" applyAlignment="1" applyProtection="1">
      <alignment vertical="center" wrapText="1"/>
      <protection locked="0"/>
    </xf>
    <xf numFmtId="0" fontId="70" fillId="4" borderId="92" xfId="0" applyFont="1" applyFill="1" applyBorder="1" applyAlignment="1" applyProtection="1">
      <alignment vertical="center"/>
      <protection locked="0"/>
    </xf>
    <xf numFmtId="0" fontId="41" fillId="23" borderId="67" xfId="0" applyFont="1" applyFill="1" applyBorder="1" applyAlignment="1" applyProtection="1">
      <alignment horizontal="center" wrapText="1" readingOrder="1"/>
      <protection hidden="1"/>
    </xf>
    <xf numFmtId="0" fontId="41" fillId="23" borderId="68" xfId="0" applyFont="1" applyFill="1" applyBorder="1" applyAlignment="1" applyProtection="1">
      <alignment horizontal="center" wrapText="1" readingOrder="1"/>
      <protection hidden="1"/>
    </xf>
    <xf numFmtId="0" fontId="41" fillId="23" borderId="69" xfId="0" applyFont="1" applyFill="1" applyBorder="1" applyAlignment="1" applyProtection="1">
      <alignment horizontal="center" wrapText="1" readingOrder="1"/>
      <protection hidden="1"/>
    </xf>
    <xf numFmtId="0" fontId="41" fillId="23" borderId="20" xfId="0" applyFont="1" applyFill="1" applyBorder="1" applyAlignment="1" applyProtection="1">
      <alignment horizontal="center" wrapText="1" readingOrder="1"/>
      <protection hidden="1"/>
    </xf>
    <xf numFmtId="0" fontId="41" fillId="23" borderId="0" xfId="0" applyFont="1" applyFill="1" applyAlignment="1" applyProtection="1">
      <alignment horizontal="center" wrapText="1" readingOrder="1"/>
      <protection hidden="1"/>
    </xf>
    <xf numFmtId="0" fontId="41" fillId="23" borderId="21" xfId="0" applyFont="1" applyFill="1" applyBorder="1" applyAlignment="1" applyProtection="1">
      <alignment horizontal="center" wrapText="1" readingOrder="1"/>
      <protection hidden="1"/>
    </xf>
    <xf numFmtId="0" fontId="41" fillId="23" borderId="43" xfId="0" applyFont="1" applyFill="1" applyBorder="1" applyAlignment="1" applyProtection="1">
      <alignment horizontal="center" wrapText="1" readingOrder="1"/>
      <protection hidden="1"/>
    </xf>
    <xf numFmtId="0" fontId="41" fillId="23" borderId="44" xfId="0" applyFont="1" applyFill="1" applyBorder="1" applyAlignment="1" applyProtection="1">
      <alignment horizontal="center" wrapText="1" readingOrder="1"/>
      <protection hidden="1"/>
    </xf>
    <xf numFmtId="0" fontId="41" fillId="23" borderId="45" xfId="0" applyFont="1" applyFill="1" applyBorder="1" applyAlignment="1" applyProtection="1">
      <alignment horizontal="center" wrapText="1" readingOrder="1"/>
      <protection hidden="1"/>
    </xf>
    <xf numFmtId="0" fontId="42" fillId="23" borderId="68" xfId="0" applyFont="1" applyFill="1" applyBorder="1" applyAlignment="1" applyProtection="1">
      <alignment horizontal="center" wrapText="1" readingOrder="1"/>
      <protection hidden="1"/>
    </xf>
    <xf numFmtId="0" fontId="46" fillId="19" borderId="0" xfId="0" applyFont="1" applyFill="1" applyAlignment="1" applyProtection="1">
      <alignment horizontal="center" vertical="center" wrapText="1"/>
      <protection locked="0"/>
    </xf>
    <xf numFmtId="0" fontId="74" fillId="0" borderId="0" xfId="0" applyFont="1"/>
    <xf numFmtId="0" fontId="76" fillId="0" borderId="0" xfId="0" applyFont="1" applyAlignment="1" applyProtection="1">
      <alignment horizontal="center" vertical="center"/>
      <protection locked="0"/>
    </xf>
    <xf numFmtId="0" fontId="76" fillId="0" borderId="0" xfId="0" applyFont="1" applyAlignment="1" applyProtection="1">
      <alignment horizontal="center"/>
      <protection locked="0"/>
    </xf>
    <xf numFmtId="0" fontId="78" fillId="0" borderId="13" xfId="0" applyFont="1" applyBorder="1" applyAlignment="1">
      <alignment horizontal="center" vertical="center" wrapText="1" readingOrder="1"/>
    </xf>
    <xf numFmtId="0" fontId="50" fillId="0" borderId="13" xfId="0" applyFont="1" applyBorder="1" applyAlignment="1">
      <alignment vertical="center" wrapText="1"/>
    </xf>
    <xf numFmtId="0" fontId="74" fillId="3" borderId="0" xfId="0" applyFont="1" applyFill="1"/>
    <xf numFmtId="0" fontId="74" fillId="3" borderId="13" xfId="0" applyFont="1" applyFill="1" applyBorder="1" applyAlignment="1">
      <alignment horizontal="left" vertical="center" wrapText="1"/>
    </xf>
    <xf numFmtId="0" fontId="80" fillId="0" borderId="0" xfId="0" applyFont="1"/>
    <xf numFmtId="0" fontId="74" fillId="0" borderId="13" xfId="0" applyFont="1" applyBorder="1" applyAlignment="1">
      <alignment horizontal="left" vertical="center" wrapText="1"/>
    </xf>
    <xf numFmtId="0" fontId="74" fillId="0" borderId="0" xfId="0" applyFont="1" applyAlignment="1">
      <alignment horizontal="center"/>
    </xf>
    <xf numFmtId="9" fontId="0" fillId="0" borderId="82" xfId="0" applyNumberFormat="1" applyBorder="1" applyAlignment="1">
      <alignment horizontal="center" vertical="center" wrapText="1"/>
    </xf>
    <xf numFmtId="9" fontId="0" fillId="0" borderId="81" xfId="0" applyNumberFormat="1" applyBorder="1" applyAlignment="1">
      <alignment horizontal="center" vertical="center" wrapText="1"/>
    </xf>
    <xf numFmtId="0" fontId="0" fillId="0" borderId="107" xfId="0" applyBorder="1" applyAlignment="1">
      <alignment horizontal="center" vertical="center" wrapText="1"/>
    </xf>
    <xf numFmtId="9" fontId="0" fillId="0" borderId="107" xfId="0" applyNumberFormat="1" applyBorder="1" applyAlignment="1">
      <alignment horizontal="center" vertical="center" wrapText="1"/>
    </xf>
    <xf numFmtId="0" fontId="0" fillId="3" borderId="107" xfId="0" applyFill="1" applyBorder="1" applyAlignment="1">
      <alignment horizontal="center" vertical="center" wrapText="1"/>
    </xf>
    <xf numFmtId="9" fontId="0" fillId="3" borderId="107" xfId="0" applyNumberFormat="1" applyFill="1" applyBorder="1" applyAlignment="1">
      <alignment horizontal="center" vertical="center" wrapText="1"/>
    </xf>
    <xf numFmtId="0" fontId="81" fillId="0" borderId="107" xfId="3" applyFont="1" applyBorder="1" applyAlignment="1" applyProtection="1">
      <alignment vertical="center" wrapText="1"/>
      <protection locked="0"/>
    </xf>
    <xf numFmtId="0" fontId="81" fillId="0" borderId="107" xfId="0" applyFont="1" applyBorder="1" applyAlignment="1" applyProtection="1">
      <alignment vertical="center" wrapText="1"/>
      <protection locked="0"/>
    </xf>
    <xf numFmtId="0" fontId="81" fillId="3" borderId="107" xfId="3" applyFont="1" applyFill="1" applyBorder="1" applyAlignment="1" applyProtection="1">
      <alignment vertical="center" wrapText="1"/>
      <protection locked="0"/>
    </xf>
    <xf numFmtId="0" fontId="27" fillId="0" borderId="107" xfId="3" applyFont="1" applyBorder="1" applyAlignment="1" applyProtection="1">
      <alignment vertical="center" wrapText="1"/>
      <protection locked="0"/>
    </xf>
    <xf numFmtId="0" fontId="27" fillId="0" borderId="107" xfId="0" applyFont="1" applyBorder="1" applyAlignment="1" applyProtection="1">
      <alignment vertical="center" wrapText="1"/>
      <protection locked="0"/>
    </xf>
    <xf numFmtId="0" fontId="27" fillId="3" borderId="107" xfId="0" applyFont="1" applyFill="1" applyBorder="1" applyAlignment="1" applyProtection="1">
      <alignment vertical="center" wrapText="1"/>
      <protection locked="0"/>
    </xf>
    <xf numFmtId="0" fontId="27" fillId="0" borderId="107" xfId="0" applyFont="1" applyBorder="1" applyAlignment="1" applyProtection="1">
      <alignment vertical="top" wrapText="1"/>
      <protection locked="0"/>
    </xf>
    <xf numFmtId="0" fontId="27" fillId="3" borderId="107" xfId="0" applyFont="1" applyFill="1" applyBorder="1" applyAlignment="1" applyProtection="1">
      <alignment vertical="top" wrapText="1"/>
      <protection locked="0"/>
    </xf>
    <xf numFmtId="0" fontId="0" fillId="0" borderId="106" xfId="0" applyBorder="1" applyAlignment="1">
      <alignment horizontal="center" vertical="center" wrapText="1"/>
    </xf>
    <xf numFmtId="0" fontId="27" fillId="0" borderId="106" xfId="0" applyFont="1" applyBorder="1" applyAlignment="1" applyProtection="1">
      <alignment vertical="top" wrapText="1"/>
      <protection locked="0"/>
    </xf>
    <xf numFmtId="9" fontId="0" fillId="0" borderId="106" xfId="0" applyNumberFormat="1" applyBorder="1" applyAlignment="1">
      <alignment horizontal="center" vertical="center" wrapText="1"/>
    </xf>
    <xf numFmtId="9" fontId="0" fillId="0" borderId="91" xfId="0" applyNumberFormat="1" applyBorder="1" applyAlignment="1">
      <alignment horizontal="center" vertical="center" wrapText="1"/>
    </xf>
    <xf numFmtId="0" fontId="74" fillId="0" borderId="82" xfId="0" applyFont="1" applyBorder="1" applyAlignment="1">
      <alignment horizontal="left" vertical="center" wrapText="1"/>
    </xf>
    <xf numFmtId="0" fontId="74" fillId="0" borderId="60" xfId="0" applyFont="1" applyBorder="1" applyAlignment="1">
      <alignment horizontal="left" vertical="center" wrapText="1"/>
    </xf>
    <xf numFmtId="0" fontId="74" fillId="0" borderId="0" xfId="0" applyFont="1" applyAlignment="1">
      <alignment horizontal="left"/>
    </xf>
    <xf numFmtId="0" fontId="74" fillId="0" borderId="66" xfId="0" applyFont="1" applyBorder="1" applyAlignment="1">
      <alignment horizontal="left" vertical="center" wrapText="1"/>
    </xf>
    <xf numFmtId="0" fontId="74" fillId="3" borderId="65" xfId="0" applyFont="1" applyFill="1" applyBorder="1" applyAlignment="1">
      <alignment horizontal="center" vertical="center"/>
    </xf>
    <xf numFmtId="0" fontId="74" fillId="0" borderId="65" xfId="0" applyFont="1" applyBorder="1" applyAlignment="1">
      <alignment horizontal="left" vertical="center" wrapText="1"/>
    </xf>
    <xf numFmtId="0" fontId="78" fillId="3" borderId="65" xfId="0" applyFont="1" applyFill="1" applyBorder="1" applyAlignment="1">
      <alignment horizontal="center" vertical="center" wrapText="1" readingOrder="1"/>
    </xf>
    <xf numFmtId="0" fontId="74" fillId="0" borderId="63" xfId="0" applyFont="1" applyBorder="1" applyAlignment="1">
      <alignment horizontal="left" vertical="center" wrapText="1"/>
    </xf>
    <xf numFmtId="0" fontId="74" fillId="3" borderId="13" xfId="0" applyFont="1" applyFill="1" applyBorder="1" applyAlignment="1">
      <alignment horizontal="center" vertical="center"/>
    </xf>
    <xf numFmtId="0" fontId="78" fillId="3" borderId="13" xfId="0" applyFont="1" applyFill="1" applyBorder="1" applyAlignment="1">
      <alignment horizontal="center" vertical="center" wrapText="1" readingOrder="1"/>
    </xf>
    <xf numFmtId="0" fontId="74" fillId="3" borderId="13" xfId="0" applyFont="1" applyFill="1" applyBorder="1" applyAlignment="1">
      <alignment horizontal="center" vertical="center" wrapText="1"/>
    </xf>
    <xf numFmtId="0" fontId="78" fillId="3" borderId="13" xfId="0" applyFont="1" applyFill="1" applyBorder="1" applyAlignment="1">
      <alignment horizontal="center" vertical="center" wrapText="1"/>
    </xf>
    <xf numFmtId="0" fontId="74" fillId="0" borderId="61" xfId="0" applyFont="1" applyBorder="1" applyAlignment="1">
      <alignment horizontal="left" vertical="center" wrapText="1"/>
    </xf>
    <xf numFmtId="0" fontId="78" fillId="3" borderId="60" xfId="0" applyFont="1" applyFill="1" applyBorder="1" applyAlignment="1">
      <alignment horizontal="center" vertical="center" wrapText="1"/>
    </xf>
    <xf numFmtId="0" fontId="78" fillId="0" borderId="60" xfId="0" applyFont="1" applyBorder="1" applyAlignment="1">
      <alignment horizontal="center" vertical="center" wrapText="1" readingOrder="1"/>
    </xf>
    <xf numFmtId="0" fontId="78" fillId="0" borderId="65" xfId="0" applyFont="1" applyBorder="1" applyAlignment="1">
      <alignment horizontal="center" vertical="center" wrapText="1"/>
    </xf>
    <xf numFmtId="0" fontId="78" fillId="0" borderId="65" xfId="0" applyFont="1" applyBorder="1" applyAlignment="1">
      <alignment horizontal="center" vertical="center" wrapText="1" readingOrder="1"/>
    </xf>
    <xf numFmtId="0" fontId="78" fillId="0" borderId="13" xfId="0" applyFont="1" applyBorder="1" applyAlignment="1">
      <alignment horizontal="center" vertical="center" wrapText="1"/>
    </xf>
    <xf numFmtId="0" fontId="74" fillId="3" borderId="63" xfId="0" applyFont="1" applyFill="1" applyBorder="1" applyAlignment="1">
      <alignment horizontal="left" vertical="center" wrapText="1"/>
    </xf>
    <xf numFmtId="0" fontId="74" fillId="0" borderId="108" xfId="0" applyFont="1" applyBorder="1" applyAlignment="1">
      <alignment horizontal="left" vertical="center" wrapText="1"/>
    </xf>
    <xf numFmtId="0" fontId="78" fillId="0" borderId="88" xfId="0" applyFont="1" applyBorder="1" applyAlignment="1">
      <alignment horizontal="center" vertical="center" wrapText="1"/>
    </xf>
    <xf numFmtId="0" fontId="74" fillId="0" borderId="88" xfId="0" applyFont="1" applyBorder="1" applyAlignment="1">
      <alignment horizontal="left" vertical="center" wrapText="1"/>
    </xf>
    <xf numFmtId="0" fontId="78" fillId="0" borderId="88" xfId="0" applyFont="1" applyBorder="1" applyAlignment="1">
      <alignment horizontal="center" vertical="center" wrapText="1" readingOrder="1"/>
    </xf>
    <xf numFmtId="0" fontId="74" fillId="0" borderId="110" xfId="0" applyFont="1" applyBorder="1" applyAlignment="1">
      <alignment horizontal="left" vertical="center" wrapText="1"/>
    </xf>
    <xf numFmtId="0" fontId="78" fillId="0" borderId="82" xfId="0" applyFont="1" applyBorder="1" applyAlignment="1">
      <alignment horizontal="center" vertical="center" wrapText="1"/>
    </xf>
    <xf numFmtId="0" fontId="78" fillId="0" borderId="82" xfId="0" applyFont="1" applyBorder="1" applyAlignment="1">
      <alignment horizontal="center" vertical="center" wrapText="1" readingOrder="1"/>
    </xf>
    <xf numFmtId="0" fontId="74" fillId="3" borderId="88" xfId="0" applyFont="1" applyFill="1" applyBorder="1" applyAlignment="1">
      <alignment horizontal="left" vertical="center" wrapText="1"/>
    </xf>
    <xf numFmtId="0" fontId="74" fillId="0" borderId="88" xfId="0" applyFont="1" applyBorder="1" applyAlignment="1">
      <alignment horizontal="center" vertical="center" wrapText="1" readingOrder="1"/>
    </xf>
    <xf numFmtId="0" fontId="74" fillId="0" borderId="65" xfId="0" applyFont="1" applyBorder="1" applyAlignment="1">
      <alignment horizontal="center" vertical="center" wrapText="1" readingOrder="1"/>
    </xf>
    <xf numFmtId="0" fontId="74" fillId="3" borderId="65" xfId="0" applyFont="1" applyFill="1" applyBorder="1" applyAlignment="1">
      <alignment horizontal="left" vertical="center" wrapText="1"/>
    </xf>
    <xf numFmtId="0" fontId="80" fillId="3" borderId="0" xfId="0" applyFont="1" applyFill="1"/>
    <xf numFmtId="0" fontId="74" fillId="0" borderId="13" xfId="0" applyFont="1" applyBorder="1" applyAlignment="1">
      <alignment horizontal="center" vertical="center" wrapText="1" readingOrder="1"/>
    </xf>
    <xf numFmtId="0" fontId="82" fillId="0" borderId="65" xfId="0" applyFont="1" applyBorder="1" applyAlignment="1">
      <alignment horizontal="center" vertical="center" wrapText="1" readingOrder="1"/>
    </xf>
    <xf numFmtId="0" fontId="82" fillId="0" borderId="13" xfId="0" applyFont="1" applyBorder="1" applyAlignment="1">
      <alignment horizontal="center" vertical="center" wrapText="1" readingOrder="1"/>
    </xf>
    <xf numFmtId="0" fontId="74" fillId="3" borderId="108" xfId="0" applyFont="1" applyFill="1" applyBorder="1" applyAlignment="1">
      <alignment horizontal="left" vertical="center" wrapText="1"/>
    </xf>
    <xf numFmtId="0" fontId="82" fillId="0" borderId="88" xfId="0" applyFont="1" applyBorder="1" applyAlignment="1">
      <alignment horizontal="center" vertical="center" wrapText="1" readingOrder="1"/>
    </xf>
    <xf numFmtId="0" fontId="74" fillId="0" borderId="63" xfId="0" applyFont="1" applyBorder="1" applyAlignment="1">
      <alignment vertical="center" wrapText="1"/>
    </xf>
    <xf numFmtId="0" fontId="76" fillId="20" borderId="58" xfId="0" applyFont="1" applyFill="1" applyBorder="1" applyAlignment="1">
      <alignment horizontal="center" vertical="center" wrapText="1" readingOrder="1"/>
    </xf>
    <xf numFmtId="0" fontId="76" fillId="20" borderId="57" xfId="0" applyFont="1" applyFill="1" applyBorder="1" applyAlignment="1">
      <alignment horizontal="center" vertical="center" wrapText="1" readingOrder="1"/>
    </xf>
    <xf numFmtId="0" fontId="76" fillId="20" borderId="56" xfId="0" applyFont="1" applyFill="1" applyBorder="1" applyAlignment="1">
      <alignment horizontal="center" vertical="center" wrapText="1" readingOrder="1"/>
    </xf>
    <xf numFmtId="0" fontId="78" fillId="0" borderId="66" xfId="0" applyFont="1" applyBorder="1" applyAlignment="1">
      <alignment horizontal="left" vertical="center" wrapText="1"/>
    </xf>
    <xf numFmtId="0" fontId="78" fillId="0" borderId="63" xfId="0" applyFont="1" applyBorder="1" applyAlignment="1">
      <alignment horizontal="left" vertical="center" wrapText="1"/>
    </xf>
    <xf numFmtId="0" fontId="78" fillId="3" borderId="63" xfId="0" applyFont="1" applyFill="1" applyBorder="1" applyAlignment="1">
      <alignment horizontal="left" vertical="center" wrapText="1"/>
    </xf>
    <xf numFmtId="0" fontId="78" fillId="0" borderId="108" xfId="0" applyFont="1" applyBorder="1" applyAlignment="1">
      <alignment horizontal="left" vertical="center" wrapText="1"/>
    </xf>
    <xf numFmtId="0" fontId="78" fillId="3" borderId="88" xfId="0" applyFont="1" applyFill="1" applyBorder="1" applyAlignment="1">
      <alignment horizontal="center" vertical="center" wrapText="1" readingOrder="1"/>
    </xf>
    <xf numFmtId="0" fontId="78" fillId="0" borderId="58" xfId="0" applyFont="1" applyBorder="1" applyAlignment="1">
      <alignment horizontal="left" vertical="center" wrapText="1"/>
    </xf>
    <xf numFmtId="0" fontId="78" fillId="0" borderId="57" xfId="0" applyFont="1" applyBorder="1" applyAlignment="1">
      <alignment horizontal="center" vertical="center" wrapText="1" readingOrder="1"/>
    </xf>
    <xf numFmtId="0" fontId="74" fillId="0" borderId="57" xfId="0" applyFont="1" applyBorder="1" applyAlignment="1">
      <alignment horizontal="left" vertical="center" wrapText="1"/>
    </xf>
    <xf numFmtId="0" fontId="78" fillId="3" borderId="57" xfId="0" applyFont="1" applyFill="1" applyBorder="1" applyAlignment="1">
      <alignment horizontal="center" vertical="center" wrapText="1" readingOrder="1"/>
    </xf>
    <xf numFmtId="0" fontId="78" fillId="0" borderId="56" xfId="0" applyFont="1" applyBorder="1" applyAlignment="1">
      <alignment horizontal="left" vertical="center" wrapText="1" readingOrder="1"/>
    </xf>
    <xf numFmtId="0" fontId="74" fillId="3" borderId="66" xfId="0" applyFont="1" applyFill="1" applyBorder="1" applyAlignment="1">
      <alignment horizontal="left" vertical="center" wrapText="1"/>
    </xf>
    <xf numFmtId="0" fontId="82" fillId="3" borderId="0" xfId="0" applyFont="1" applyFill="1" applyAlignment="1">
      <alignment vertical="center" wrapText="1"/>
    </xf>
    <xf numFmtId="0" fontId="82" fillId="3" borderId="13" xfId="0" applyFont="1" applyFill="1" applyBorder="1" applyAlignment="1">
      <alignment vertical="center" wrapText="1"/>
    </xf>
    <xf numFmtId="0" fontId="74" fillId="0" borderId="63" xfId="0" applyFont="1" applyBorder="1"/>
    <xf numFmtId="0" fontId="78" fillId="3" borderId="108" xfId="0" applyFont="1" applyFill="1" applyBorder="1" applyAlignment="1">
      <alignment horizontal="left" vertical="center" wrapText="1"/>
    </xf>
    <xf numFmtId="0" fontId="82" fillId="0" borderId="65" xfId="0" applyFont="1" applyBorder="1" applyAlignment="1">
      <alignment horizontal="left" vertical="center" wrapText="1"/>
    </xf>
    <xf numFmtId="0" fontId="83" fillId="0" borderId="108" xfId="0" applyFont="1" applyBorder="1" applyAlignment="1">
      <alignment horizontal="left" vertical="center" wrapText="1"/>
    </xf>
    <xf numFmtId="0" fontId="78" fillId="3" borderId="66" xfId="0" applyFont="1" applyFill="1" applyBorder="1" applyAlignment="1">
      <alignment horizontal="left" vertical="center" wrapText="1"/>
    </xf>
    <xf numFmtId="0" fontId="78" fillId="3" borderId="65" xfId="0" applyFont="1" applyFill="1" applyBorder="1" applyAlignment="1">
      <alignment horizontal="center" vertical="center" wrapText="1"/>
    </xf>
    <xf numFmtId="0" fontId="78" fillId="3" borderId="88" xfId="0" applyFont="1" applyFill="1" applyBorder="1" applyAlignment="1">
      <alignment horizontal="center" vertical="center" wrapText="1"/>
    </xf>
    <xf numFmtId="0" fontId="76" fillId="20" borderId="78" xfId="0" applyFont="1" applyFill="1" applyBorder="1" applyAlignment="1">
      <alignment horizontal="center" vertical="center" wrapText="1" readingOrder="1"/>
    </xf>
    <xf numFmtId="0" fontId="76" fillId="20" borderId="78" xfId="0" applyFont="1" applyFill="1" applyBorder="1" applyAlignment="1">
      <alignment horizontal="center" vertical="top" wrapText="1" readingOrder="1"/>
    </xf>
    <xf numFmtId="0" fontId="74" fillId="3" borderId="0" xfId="0" applyFont="1" applyFill="1" applyAlignment="1" applyProtection="1">
      <alignment horizontal="center" vertical="center"/>
      <protection locked="0"/>
    </xf>
    <xf numFmtId="0" fontId="76" fillId="3" borderId="0" xfId="0" applyFont="1" applyFill="1" applyAlignment="1" applyProtection="1">
      <alignment horizontal="center"/>
      <protection locked="0"/>
    </xf>
    <xf numFmtId="0" fontId="76" fillId="3" borderId="0" xfId="0" applyFont="1" applyFill="1" applyAlignment="1" applyProtection="1">
      <alignment horizontal="left"/>
      <protection locked="0"/>
    </xf>
    <xf numFmtId="0" fontId="74" fillId="0" borderId="0" xfId="0" applyFont="1" applyAlignment="1" applyProtection="1">
      <alignment horizontal="center" vertical="center"/>
      <protection locked="0"/>
    </xf>
    <xf numFmtId="0" fontId="76" fillId="0" borderId="0" xfId="0" applyFont="1" applyAlignment="1" applyProtection="1">
      <alignment horizontal="left"/>
      <protection locked="0"/>
    </xf>
    <xf numFmtId="0" fontId="76" fillId="20" borderId="0" xfId="0" applyFont="1" applyFill="1" applyAlignment="1" applyProtection="1">
      <alignment horizontal="left" vertical="center" wrapText="1"/>
      <protection locked="0"/>
    </xf>
    <xf numFmtId="0" fontId="80" fillId="0" borderId="0" xfId="0" applyFont="1" applyAlignment="1" applyProtection="1">
      <alignment horizontal="center" vertical="center"/>
      <protection locked="0"/>
    </xf>
    <xf numFmtId="0" fontId="85" fillId="0" borderId="0" xfId="0" applyFont="1" applyAlignment="1" applyProtection="1">
      <alignment horizontal="center" vertical="center"/>
      <protection locked="0"/>
    </xf>
    <xf numFmtId="0" fontId="76" fillId="0" borderId="0" xfId="0" applyFont="1" applyAlignment="1" applyProtection="1">
      <alignment horizontal="left" vertical="center"/>
      <protection locked="0"/>
    </xf>
    <xf numFmtId="0" fontId="82" fillId="24" borderId="0" xfId="0" applyFont="1" applyFill="1" applyAlignment="1" applyProtection="1">
      <alignment horizontal="center" vertical="center" wrapText="1"/>
      <protection locked="0"/>
    </xf>
    <xf numFmtId="0" fontId="76" fillId="20" borderId="0" xfId="0" applyFont="1" applyFill="1" applyAlignment="1" applyProtection="1">
      <alignment horizontal="center" vertical="center"/>
      <protection locked="0"/>
    </xf>
    <xf numFmtId="0" fontId="76" fillId="20" borderId="0" xfId="0" applyFont="1" applyFill="1" applyAlignment="1" applyProtection="1">
      <alignment horizontal="left" vertical="center"/>
      <protection locked="0"/>
    </xf>
    <xf numFmtId="0" fontId="74" fillId="3" borderId="0" xfId="0" applyFont="1" applyFill="1" applyProtection="1">
      <protection locked="0"/>
    </xf>
    <xf numFmtId="0" fontId="76" fillId="3" borderId="0" xfId="0" applyFont="1" applyFill="1" applyAlignment="1" applyProtection="1">
      <alignment vertical="center"/>
      <protection locked="0"/>
    </xf>
    <xf numFmtId="0" fontId="75" fillId="3" borderId="0" xfId="0" applyFont="1" applyFill="1" applyAlignment="1" applyProtection="1">
      <alignment horizontal="center" vertical="center"/>
      <protection locked="0"/>
    </xf>
    <xf numFmtId="0" fontId="74" fillId="3" borderId="0" xfId="0" applyFont="1" applyFill="1" applyAlignment="1">
      <alignment horizontal="center"/>
    </xf>
    <xf numFmtId="0" fontId="74" fillId="3" borderId="0" xfId="0" applyFont="1" applyFill="1" applyAlignment="1">
      <alignment horizontal="left"/>
    </xf>
    <xf numFmtId="0" fontId="88" fillId="0" borderId="0" xfId="0" applyFont="1"/>
    <xf numFmtId="0" fontId="88" fillId="0" borderId="0" xfId="0" applyFont="1" applyAlignment="1">
      <alignment horizontal="left"/>
    </xf>
    <xf numFmtId="0" fontId="88" fillId="0" borderId="0" xfId="0" applyFont="1" applyAlignment="1">
      <alignment horizontal="center"/>
    </xf>
    <xf numFmtId="0" fontId="89" fillId="0" borderId="0" xfId="0" applyFont="1" applyAlignment="1">
      <alignment horizontal="center"/>
    </xf>
    <xf numFmtId="0" fontId="32" fillId="3" borderId="13" xfId="0" applyFont="1" applyFill="1" applyBorder="1" applyAlignment="1">
      <alignment horizontal="center" vertical="center"/>
    </xf>
    <xf numFmtId="0" fontId="90" fillId="3" borderId="81" xfId="0" applyFont="1" applyFill="1" applyBorder="1" applyAlignment="1">
      <alignment horizontal="center" vertical="center"/>
    </xf>
    <xf numFmtId="0" fontId="91" fillId="3" borderId="13" xfId="0" applyFont="1" applyFill="1" applyBorder="1" applyAlignment="1">
      <alignment vertical="center" wrapText="1"/>
    </xf>
    <xf numFmtId="0" fontId="91" fillId="25" borderId="13" xfId="0" applyFont="1" applyFill="1" applyBorder="1" applyAlignment="1">
      <alignment vertical="center" wrapText="1"/>
    </xf>
    <xf numFmtId="0" fontId="50" fillId="25" borderId="13" xfId="0" applyFont="1" applyFill="1" applyBorder="1" applyAlignment="1">
      <alignment vertical="center" wrapText="1"/>
    </xf>
    <xf numFmtId="0" fontId="50" fillId="3" borderId="13" xfId="0" applyFont="1" applyFill="1" applyBorder="1" applyAlignment="1">
      <alignment vertical="center" wrapText="1"/>
    </xf>
    <xf numFmtId="0" fontId="88" fillId="0" borderId="0" xfId="0" applyFont="1" applyAlignment="1">
      <alignment horizontal="center" vertical="center"/>
    </xf>
    <xf numFmtId="0" fontId="88" fillId="0" borderId="13" xfId="0" applyFont="1" applyBorder="1" applyAlignment="1">
      <alignment horizontal="center" vertical="center"/>
    </xf>
    <xf numFmtId="0" fontId="91" fillId="0" borderId="13" xfId="0" applyFont="1" applyBorder="1" applyAlignment="1">
      <alignment vertical="center" wrapText="1"/>
    </xf>
    <xf numFmtId="0" fontId="88" fillId="0" borderId="13" xfId="0" applyFont="1" applyBorder="1" applyAlignment="1">
      <alignment horizontal="center"/>
    </xf>
    <xf numFmtId="0" fontId="32" fillId="3" borderId="13" xfId="0" applyFont="1" applyFill="1" applyBorder="1" applyAlignment="1">
      <alignment horizontal="center" vertical="center" wrapText="1"/>
    </xf>
    <xf numFmtId="0" fontId="90" fillId="3" borderId="81" xfId="0" applyFont="1" applyFill="1" applyBorder="1" applyAlignment="1">
      <alignment horizontal="center" vertical="center" wrapText="1"/>
    </xf>
    <xf numFmtId="0" fontId="93" fillId="24" borderId="13" xfId="0" applyFont="1" applyFill="1" applyBorder="1" applyAlignment="1">
      <alignment vertical="center" wrapText="1"/>
    </xf>
    <xf numFmtId="0" fontId="93" fillId="24" borderId="13" xfId="0" applyFont="1" applyFill="1" applyBorder="1" applyAlignment="1">
      <alignment horizontal="center" vertical="center"/>
    </xf>
    <xf numFmtId="0" fontId="94" fillId="5" borderId="13" xfId="0" applyFont="1" applyFill="1" applyBorder="1" applyAlignment="1">
      <alignment horizontal="center" vertic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51"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77" fillId="4" borderId="56" xfId="0" applyFont="1" applyFill="1" applyBorder="1" applyAlignment="1">
      <alignment horizontal="center" vertical="top" wrapText="1" readingOrder="1"/>
    </xf>
    <xf numFmtId="0" fontId="77" fillId="4" borderId="57" xfId="0" applyFont="1" applyFill="1" applyBorder="1" applyAlignment="1">
      <alignment horizontal="center" vertical="top" wrapText="1" readingOrder="1"/>
    </xf>
    <xf numFmtId="0" fontId="77" fillId="4" borderId="58" xfId="0" applyFont="1" applyFill="1" applyBorder="1" applyAlignment="1">
      <alignment horizontal="center" vertical="top" wrapText="1" readingOrder="1"/>
    </xf>
    <xf numFmtId="0" fontId="78" fillId="3" borderId="109" xfId="0" applyFont="1" applyFill="1" applyBorder="1" applyAlignment="1">
      <alignment horizontal="left" vertical="center" wrapText="1" readingOrder="1"/>
    </xf>
    <xf numFmtId="0" fontId="78" fillId="3" borderId="64" xfId="0" applyFont="1" applyFill="1" applyBorder="1" applyAlignment="1">
      <alignment horizontal="left" vertical="center" wrapText="1" readingOrder="1"/>
    </xf>
    <xf numFmtId="0" fontId="78" fillId="0" borderId="109" xfId="0" applyFont="1" applyBorder="1" applyAlignment="1">
      <alignment horizontal="left" vertical="center" wrapText="1" readingOrder="1"/>
    </xf>
    <xf numFmtId="0" fontId="78" fillId="0" borderId="62" xfId="0" applyFont="1" applyBorder="1" applyAlignment="1">
      <alignment horizontal="left" vertical="center" wrapText="1" readingOrder="1"/>
    </xf>
    <xf numFmtId="0" fontId="78" fillId="0" borderId="64" xfId="0" applyFont="1" applyBorder="1" applyAlignment="1">
      <alignment horizontal="left" vertical="center" wrapText="1" readingOrder="1"/>
    </xf>
    <xf numFmtId="0" fontId="75" fillId="3" borderId="0" xfId="0" applyFont="1" applyFill="1" applyAlignment="1" applyProtection="1">
      <alignment horizontal="center" vertical="center"/>
      <protection locked="0"/>
    </xf>
    <xf numFmtId="0" fontId="84" fillId="24" borderId="0" xfId="0" applyFont="1" applyFill="1" applyAlignment="1" applyProtection="1">
      <alignment horizontal="center" vertical="center" wrapText="1"/>
      <protection locked="0"/>
    </xf>
    <xf numFmtId="0" fontId="85" fillId="24" borderId="0" xfId="0" applyFont="1" applyFill="1" applyAlignment="1" applyProtection="1">
      <alignment horizontal="center" vertical="center" wrapText="1"/>
      <protection locked="0"/>
    </xf>
    <xf numFmtId="0" fontId="85" fillId="24" borderId="0" xfId="0" applyFont="1" applyFill="1" applyAlignment="1" applyProtection="1">
      <alignment horizontal="center" vertical="center"/>
      <protection locked="0"/>
    </xf>
    <xf numFmtId="0" fontId="76" fillId="0" borderId="82" xfId="0" applyFont="1" applyBorder="1" applyAlignment="1" applyProtection="1">
      <alignment horizontal="center" vertical="center"/>
      <protection locked="0"/>
    </xf>
    <xf numFmtId="0" fontId="76" fillId="0" borderId="60" xfId="0" applyFont="1" applyBorder="1" applyAlignment="1" applyProtection="1">
      <alignment horizontal="center" vertical="center"/>
      <protection locked="0"/>
    </xf>
    <xf numFmtId="0" fontId="84" fillId="19" borderId="13" xfId="0" applyFont="1" applyFill="1" applyBorder="1" applyAlignment="1" applyProtection="1">
      <alignment horizontal="center" vertical="center"/>
      <protection locked="0"/>
    </xf>
    <xf numFmtId="0" fontId="84" fillId="19" borderId="79" xfId="0" applyFont="1" applyFill="1" applyBorder="1" applyAlignment="1" applyProtection="1">
      <alignment horizontal="center" vertical="center"/>
      <protection locked="0"/>
    </xf>
    <xf numFmtId="0" fontId="84" fillId="19" borderId="81" xfId="0" applyFont="1" applyFill="1" applyBorder="1" applyAlignment="1" applyProtection="1">
      <alignment horizontal="center" vertical="center"/>
      <protection locked="0"/>
    </xf>
    <xf numFmtId="0" fontId="80" fillId="19" borderId="13" xfId="0" applyFont="1" applyFill="1" applyBorder="1" applyAlignment="1" applyProtection="1">
      <alignment horizontal="left" vertical="center" wrapText="1"/>
      <protection locked="0"/>
    </xf>
    <xf numFmtId="0" fontId="80" fillId="19" borderId="13" xfId="0" applyFont="1" applyFill="1" applyBorder="1" applyAlignment="1" applyProtection="1">
      <alignment horizontal="left" vertical="center"/>
      <protection locked="0"/>
    </xf>
    <xf numFmtId="0" fontId="82" fillId="19" borderId="79" xfId="0" applyFont="1" applyFill="1" applyBorder="1" applyAlignment="1" applyProtection="1">
      <alignment horizontal="left" vertical="center" wrapText="1"/>
      <protection locked="0"/>
    </xf>
    <xf numFmtId="0" fontId="82" fillId="19" borderId="81" xfId="0" applyFont="1" applyFill="1" applyBorder="1" applyAlignment="1" applyProtection="1">
      <alignment horizontal="left" vertical="center" wrapText="1"/>
      <protection locked="0"/>
    </xf>
    <xf numFmtId="0" fontId="78" fillId="0" borderId="59" xfId="0" applyFont="1" applyBorder="1" applyAlignment="1">
      <alignment horizontal="left" vertical="center" wrapText="1" readingOrder="1"/>
    </xf>
    <xf numFmtId="0" fontId="78" fillId="0" borderId="111" xfId="0" applyFont="1" applyBorder="1" applyAlignment="1">
      <alignment horizontal="left" vertical="center" wrapText="1" readingOrder="1"/>
    </xf>
    <xf numFmtId="0" fontId="82" fillId="0" borderId="109" xfId="0" applyFont="1" applyBorder="1" applyAlignment="1">
      <alignment horizontal="left" vertical="center" wrapText="1" readingOrder="1"/>
    </xf>
    <xf numFmtId="0" fontId="82" fillId="0" borderId="62" xfId="0" applyFont="1" applyBorder="1" applyAlignment="1">
      <alignment horizontal="left" vertical="center" wrapText="1" readingOrder="1"/>
    </xf>
    <xf numFmtId="0" fontId="82" fillId="0" borderId="64" xfId="0" applyFont="1" applyBorder="1" applyAlignment="1">
      <alignment horizontal="left" vertical="center" wrapText="1" readingOrder="1"/>
    </xf>
    <xf numFmtId="0" fontId="75" fillId="3" borderId="0" xfId="0" applyFont="1" applyFill="1" applyAlignment="1" applyProtection="1">
      <alignment horizontal="center"/>
      <protection locked="0"/>
    </xf>
    <xf numFmtId="0" fontId="95" fillId="3" borderId="23" xfId="0" applyFont="1" applyFill="1" applyBorder="1" applyAlignment="1">
      <alignment horizontal="center" vertical="center"/>
    </xf>
    <xf numFmtId="0" fontId="93" fillId="4" borderId="79" xfId="0" applyFont="1" applyFill="1" applyBorder="1" applyAlignment="1">
      <alignment horizontal="center"/>
    </xf>
    <xf numFmtId="0" fontId="93" fillId="4" borderId="80" xfId="0" applyFont="1" applyFill="1" applyBorder="1" applyAlignment="1">
      <alignment horizontal="center"/>
    </xf>
    <xf numFmtId="0" fontId="93" fillId="4" borderId="81" xfId="0" applyFont="1" applyFill="1" applyBorder="1" applyAlignment="1">
      <alignment horizontal="center"/>
    </xf>
    <xf numFmtId="0" fontId="94" fillId="5" borderId="82" xfId="0" applyFont="1" applyFill="1" applyBorder="1" applyAlignment="1">
      <alignment horizontal="center" vertical="center" wrapText="1"/>
    </xf>
    <xf numFmtId="0" fontId="94" fillId="5" borderId="60" xfId="0" applyFont="1" applyFill="1" applyBorder="1" applyAlignment="1">
      <alignment horizontal="center" vertical="center" wrapText="1"/>
    </xf>
    <xf numFmtId="0" fontId="94" fillId="5" borderId="79" xfId="0" applyFont="1" applyFill="1" applyBorder="1" applyAlignment="1">
      <alignment horizontal="center" vertical="center"/>
    </xf>
    <xf numFmtId="0" fontId="94" fillId="5" borderId="80" xfId="0" applyFont="1" applyFill="1" applyBorder="1" applyAlignment="1">
      <alignment horizontal="center" vertical="center"/>
    </xf>
    <xf numFmtId="0" fontId="94"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107"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0" fontId="0" fillId="0" borderId="107" xfId="0" applyBorder="1" applyAlignment="1">
      <alignment horizontal="left" vertical="center" wrapText="1"/>
    </xf>
    <xf numFmtId="0" fontId="0" fillId="0" borderId="13" xfId="0" applyBorder="1" applyAlignment="1">
      <alignment horizontal="center" vertical="center" wrapText="1"/>
    </xf>
    <xf numFmtId="0" fontId="0" fillId="0" borderId="82" xfId="0" applyBorder="1" applyAlignment="1">
      <alignment horizontal="center" vertical="center" wrapText="1"/>
    </xf>
    <xf numFmtId="0" fontId="0" fillId="3" borderId="107" xfId="0" applyFill="1" applyBorder="1" applyAlignment="1">
      <alignment horizontal="center" vertical="center" wrapText="1"/>
    </xf>
    <xf numFmtId="0" fontId="60" fillId="3" borderId="107" xfId="0" applyFont="1" applyFill="1" applyBorder="1" applyAlignment="1">
      <alignment horizontal="center" vertical="center" wrapText="1"/>
    </xf>
    <xf numFmtId="9" fontId="0" fillId="3" borderId="107" xfId="0" applyNumberFormat="1" applyFill="1" applyBorder="1" applyAlignment="1">
      <alignment horizontal="center" vertical="center" wrapText="1"/>
    </xf>
    <xf numFmtId="0" fontId="0" fillId="0" borderId="13" xfId="0" applyBorder="1" applyAlignment="1">
      <alignment horizontal="center" vertical="center"/>
    </xf>
    <xf numFmtId="0" fontId="0" fillId="0" borderId="79" xfId="0"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0" fontId="0" fillId="3" borderId="107" xfId="0" applyFill="1" applyBorder="1" applyAlignment="1">
      <alignment horizontal="center"/>
    </xf>
    <xf numFmtId="0" fontId="0" fillId="19" borderId="107" xfId="0" applyFill="1" applyBorder="1" applyAlignment="1">
      <alignment horizontal="center" vertical="center" wrapText="1"/>
    </xf>
    <xf numFmtId="0" fontId="0" fillId="19" borderId="107" xfId="0" applyFill="1" applyBorder="1" applyAlignment="1">
      <alignment horizontal="center" vertical="center"/>
    </xf>
    <xf numFmtId="0" fontId="0" fillId="3" borderId="107" xfId="0" applyFill="1" applyBorder="1" applyAlignment="1">
      <alignment horizontal="center" vertical="center"/>
    </xf>
    <xf numFmtId="0" fontId="0" fillId="0" borderId="78" xfId="0" applyBorder="1" applyAlignment="1">
      <alignment horizontal="center" vertical="center" wrapText="1"/>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60" fillId="0" borderId="107" xfId="0" applyFont="1" applyBorder="1" applyAlignment="1">
      <alignment horizontal="center" vertical="center" wrapText="1"/>
    </xf>
    <xf numFmtId="0" fontId="0" fillId="0" borderId="107" xfId="0" applyBorder="1" applyAlignment="1">
      <alignment horizontal="center" vertical="center"/>
    </xf>
    <xf numFmtId="9" fontId="0" fillId="0" borderId="13" xfId="0" applyNumberFormat="1" applyBorder="1" applyAlignment="1">
      <alignment horizontal="center" vertical="center" wrapText="1"/>
    </xf>
    <xf numFmtId="9" fontId="0" fillId="0" borderId="107" xfId="0" applyNumberFormat="1"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0" fillId="3" borderId="13" xfId="0" applyFill="1" applyBorder="1" applyAlignment="1">
      <alignment horizontal="center" vertical="center" wrapText="1"/>
    </xf>
    <xf numFmtId="0" fontId="0" fillId="3" borderId="82" xfId="0" applyFill="1" applyBorder="1" applyAlignment="1">
      <alignment horizontal="center" vertical="center" wrapText="1"/>
    </xf>
    <xf numFmtId="0" fontId="60" fillId="0" borderId="82" xfId="0" applyFont="1" applyBorder="1" applyAlignment="1">
      <alignment horizontal="center" vertical="center" wrapText="1"/>
    </xf>
    <xf numFmtId="0" fontId="60" fillId="0" borderId="78" xfId="0" applyFont="1" applyBorder="1" applyAlignment="1">
      <alignment horizontal="center" vertical="center" wrapText="1"/>
    </xf>
    <xf numFmtId="0" fontId="60" fillId="0" borderId="13" xfId="0" applyFont="1" applyBorder="1" applyAlignment="1">
      <alignment horizontal="center" vertical="center" wrapText="1"/>
    </xf>
    <xf numFmtId="0" fontId="0" fillId="0" borderId="13" xfId="0" applyBorder="1" applyAlignment="1">
      <alignment horizontal="left" vertical="center" wrapText="1"/>
    </xf>
    <xf numFmtId="0" fontId="32" fillId="0" borderId="82" xfId="0" applyFont="1" applyBorder="1" applyAlignment="1">
      <alignment horizontal="center" vertical="center" wrapText="1"/>
    </xf>
    <xf numFmtId="0" fontId="32" fillId="0" borderId="78" xfId="0" applyFont="1" applyBorder="1" applyAlignment="1">
      <alignment horizontal="center" vertical="center" wrapText="1"/>
    </xf>
    <xf numFmtId="14" fontId="0" fillId="0" borderId="78" xfId="0" applyNumberFormat="1" applyBorder="1" applyAlignment="1">
      <alignment horizontal="center" vertical="center" wrapText="1"/>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10" xfId="0" applyFont="1" applyFill="1" applyBorder="1" applyAlignment="1">
      <alignment horizontal="center" vertical="center"/>
    </xf>
    <xf numFmtId="0" fontId="4" fillId="4" borderId="9"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9"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61" fillId="4" borderId="2" xfId="0" applyFont="1" applyFill="1" applyBorder="1" applyAlignment="1">
      <alignment horizontal="center" vertical="center"/>
    </xf>
    <xf numFmtId="0" fontId="61" fillId="4" borderId="0" xfId="0" applyFont="1" applyFill="1" applyAlignment="1">
      <alignment horizontal="center" vertical="center"/>
    </xf>
    <xf numFmtId="0" fontId="7" fillId="3" borderId="13" xfId="0" applyFont="1" applyFill="1" applyBorder="1" applyAlignment="1">
      <alignment horizontal="center" vertical="center"/>
    </xf>
    <xf numFmtId="0" fontId="4" fillId="4" borderId="87" xfId="0" applyFont="1" applyFill="1" applyBorder="1" applyAlignment="1">
      <alignment horizontal="center" vertical="center"/>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14" fontId="0" fillId="0" borderId="107" xfId="0" applyNumberFormat="1" applyBorder="1" applyAlignment="1">
      <alignment horizontal="center" vertic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56" fillId="0" borderId="0" xfId="0" applyFont="1" applyAlignment="1">
      <alignment horizontal="center" vertical="center"/>
    </xf>
    <xf numFmtId="0" fontId="52"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66"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66" fillId="14" borderId="0" xfId="0" applyFont="1" applyFill="1" applyAlignment="1">
      <alignment horizontal="center" vertical="center" textRotation="90" wrapText="1" readingOrder="1"/>
    </xf>
    <xf numFmtId="0" fontId="66" fillId="14" borderId="21" xfId="0" applyFont="1" applyFill="1" applyBorder="1" applyAlignment="1">
      <alignment horizontal="center" vertical="center" textRotation="90" wrapText="1" readingOrder="1"/>
    </xf>
    <xf numFmtId="0" fontId="65" fillId="0" borderId="67" xfId="0" applyFont="1" applyBorder="1" applyAlignment="1">
      <alignment horizontal="center" vertical="center" wrapText="1"/>
    </xf>
    <xf numFmtId="0" fontId="65" fillId="0" borderId="68" xfId="0" applyFont="1" applyBorder="1" applyAlignment="1">
      <alignment horizontal="center" vertical="center"/>
    </xf>
    <xf numFmtId="0" fontId="65" fillId="0" borderId="69" xfId="0" applyFont="1" applyBorder="1" applyAlignment="1">
      <alignment horizontal="center" vertical="center"/>
    </xf>
    <xf numFmtId="0" fontId="65" fillId="0" borderId="20" xfId="0" applyFont="1" applyBorder="1" applyAlignment="1">
      <alignment horizontal="center" vertical="center"/>
    </xf>
    <xf numFmtId="0" fontId="65" fillId="0" borderId="0" xfId="0" applyFont="1" applyAlignment="1">
      <alignment horizontal="center" vertical="center"/>
    </xf>
    <xf numFmtId="0" fontId="65" fillId="0" borderId="21" xfId="0" applyFont="1" applyBorder="1" applyAlignment="1">
      <alignment horizontal="center" vertical="center"/>
    </xf>
    <xf numFmtId="0" fontId="65" fillId="0" borderId="43" xfId="0" applyFont="1" applyBorder="1" applyAlignment="1">
      <alignment horizontal="center" vertical="center"/>
    </xf>
    <xf numFmtId="0" fontId="65" fillId="0" borderId="44" xfId="0" applyFont="1" applyBorder="1" applyAlignment="1">
      <alignment horizontal="center" vertical="center"/>
    </xf>
    <xf numFmtId="0" fontId="65" fillId="0" borderId="45" xfId="0" applyFont="1" applyBorder="1" applyAlignment="1">
      <alignment horizontal="center" vertical="center"/>
    </xf>
    <xf numFmtId="0" fontId="67" fillId="16" borderId="70" xfId="0" applyFont="1" applyFill="1" applyBorder="1" applyAlignment="1">
      <alignment horizontal="center" vertical="center" wrapText="1" readingOrder="1"/>
    </xf>
    <xf numFmtId="0" fontId="67" fillId="16" borderId="71" xfId="0" applyFont="1" applyFill="1" applyBorder="1" applyAlignment="1">
      <alignment horizontal="center" vertical="center" wrapText="1" readingOrder="1"/>
    </xf>
    <xf numFmtId="0" fontId="67" fillId="16" borderId="72" xfId="0" applyFont="1" applyFill="1" applyBorder="1" applyAlignment="1">
      <alignment horizontal="center" vertical="center" wrapText="1" readingOrder="1"/>
    </xf>
    <xf numFmtId="0" fontId="67" fillId="16" borderId="73" xfId="0" applyFont="1" applyFill="1" applyBorder="1" applyAlignment="1">
      <alignment horizontal="center" vertical="center" wrapText="1" readingOrder="1"/>
    </xf>
    <xf numFmtId="0" fontId="67" fillId="16" borderId="0" xfId="0" applyFont="1" applyFill="1" applyAlignment="1">
      <alignment horizontal="center" vertical="center" wrapText="1" readingOrder="1"/>
    </xf>
    <xf numFmtId="0" fontId="67" fillId="16" borderId="74" xfId="0" applyFont="1" applyFill="1" applyBorder="1" applyAlignment="1">
      <alignment horizontal="center" vertical="center" wrapText="1" readingOrder="1"/>
    </xf>
    <xf numFmtId="0" fontId="67" fillId="16" borderId="75" xfId="0" applyFont="1" applyFill="1" applyBorder="1" applyAlignment="1">
      <alignment horizontal="center" vertical="center" wrapText="1" readingOrder="1"/>
    </xf>
    <xf numFmtId="0" fontId="67" fillId="16" borderId="76" xfId="0" applyFont="1" applyFill="1" applyBorder="1" applyAlignment="1">
      <alignment horizontal="center" vertical="center" wrapText="1" readingOrder="1"/>
    </xf>
    <xf numFmtId="0" fontId="67"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65" fillId="0" borderId="20" xfId="0" applyFont="1" applyBorder="1" applyAlignment="1">
      <alignment horizontal="center" vertical="center" wrapText="1"/>
    </xf>
    <xf numFmtId="0" fontId="67" fillId="15" borderId="70" xfId="0" applyFont="1" applyFill="1" applyBorder="1" applyAlignment="1">
      <alignment horizontal="center" vertical="center" wrapText="1" readingOrder="1"/>
    </xf>
    <xf numFmtId="0" fontId="67" fillId="15" borderId="71" xfId="0" applyFont="1" applyFill="1" applyBorder="1" applyAlignment="1">
      <alignment horizontal="center" vertical="center" wrapText="1" readingOrder="1"/>
    </xf>
    <xf numFmtId="0" fontId="67" fillId="15" borderId="73" xfId="0" applyFont="1" applyFill="1" applyBorder="1" applyAlignment="1">
      <alignment horizontal="center" vertical="center" wrapText="1" readingOrder="1"/>
    </xf>
    <xf numFmtId="0" fontId="67" fillId="15" borderId="0" xfId="0" applyFont="1" applyFill="1" applyAlignment="1">
      <alignment horizontal="center" vertical="center" wrapText="1" readingOrder="1"/>
    </xf>
    <xf numFmtId="0" fontId="67" fillId="15" borderId="75" xfId="0" applyFont="1" applyFill="1" applyBorder="1" applyAlignment="1">
      <alignment horizontal="center" vertical="center" wrapText="1" readingOrder="1"/>
    </xf>
    <xf numFmtId="0" fontId="67"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67" fillId="23" borderId="70" xfId="0" applyFont="1" applyFill="1" applyBorder="1" applyAlignment="1">
      <alignment horizontal="center" vertical="center" wrapText="1" readingOrder="1"/>
    </xf>
    <xf numFmtId="0" fontId="67" fillId="23" borderId="71" xfId="0" applyFont="1" applyFill="1" applyBorder="1" applyAlignment="1">
      <alignment horizontal="center" vertical="center" wrapText="1" readingOrder="1"/>
    </xf>
    <xf numFmtId="0" fontId="67" fillId="23" borderId="73" xfId="0" applyFont="1" applyFill="1" applyBorder="1" applyAlignment="1">
      <alignment horizontal="center" vertical="center" wrapText="1" readingOrder="1"/>
    </xf>
    <xf numFmtId="0" fontId="67" fillId="23" borderId="0" xfId="0" applyFont="1" applyFill="1" applyAlignment="1">
      <alignment horizontal="center" vertical="center" wrapText="1" readingOrder="1"/>
    </xf>
    <xf numFmtId="0" fontId="67" fillId="23" borderId="74" xfId="0" applyFont="1" applyFill="1" applyBorder="1" applyAlignment="1">
      <alignment horizontal="center" vertical="center" wrapText="1" readingOrder="1"/>
    </xf>
    <xf numFmtId="0" fontId="67" fillId="23" borderId="75" xfId="0" applyFont="1" applyFill="1" applyBorder="1" applyAlignment="1">
      <alignment horizontal="center" vertical="center" wrapText="1" readingOrder="1"/>
    </xf>
    <xf numFmtId="0" fontId="67" fillId="23" borderId="76" xfId="0" applyFont="1" applyFill="1" applyBorder="1" applyAlignment="1">
      <alignment horizontal="center" vertical="center" wrapText="1" readingOrder="1"/>
    </xf>
    <xf numFmtId="0" fontId="67" fillId="23" borderId="77" xfId="0" applyFont="1" applyFill="1" applyBorder="1" applyAlignment="1">
      <alignment horizontal="center" vertical="center" wrapText="1" readingOrder="1"/>
    </xf>
    <xf numFmtId="0" fontId="67" fillId="8" borderId="70" xfId="0" applyFont="1" applyFill="1" applyBorder="1" applyAlignment="1">
      <alignment horizontal="center" vertical="center" wrapText="1" readingOrder="1"/>
    </xf>
    <xf numFmtId="0" fontId="67" fillId="8" borderId="71" xfId="0" applyFont="1" applyFill="1" applyBorder="1" applyAlignment="1">
      <alignment horizontal="center" vertical="center" wrapText="1" readingOrder="1"/>
    </xf>
    <xf numFmtId="0" fontId="67" fillId="8" borderId="73" xfId="0" applyFont="1" applyFill="1" applyBorder="1" applyAlignment="1">
      <alignment horizontal="center" vertical="center" wrapText="1" readingOrder="1"/>
    </xf>
    <xf numFmtId="0" fontId="67" fillId="8" borderId="0" xfId="0" applyFont="1" applyFill="1" applyAlignment="1">
      <alignment horizontal="center" vertical="center" wrapText="1" readingOrder="1"/>
    </xf>
    <xf numFmtId="0" fontId="67" fillId="8" borderId="74" xfId="0" applyFont="1" applyFill="1" applyBorder="1" applyAlignment="1">
      <alignment horizontal="center" vertical="center" wrapText="1" readingOrder="1"/>
    </xf>
    <xf numFmtId="0" fontId="67" fillId="8" borderId="75" xfId="0" applyFont="1" applyFill="1" applyBorder="1" applyAlignment="1">
      <alignment horizontal="center" vertical="center" wrapText="1" readingOrder="1"/>
    </xf>
    <xf numFmtId="0" fontId="67" fillId="8" borderId="76" xfId="0" applyFont="1" applyFill="1" applyBorder="1" applyAlignment="1">
      <alignment horizontal="center" vertical="center" wrapText="1" readingOrder="1"/>
    </xf>
    <xf numFmtId="0" fontId="67"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65" fillId="0" borderId="68" xfId="0" applyFont="1" applyBorder="1" applyAlignment="1">
      <alignment horizontal="center" vertical="center" wrapText="1"/>
    </xf>
    <xf numFmtId="0" fontId="32" fillId="19" borderId="98" xfId="0" applyFont="1" applyFill="1" applyBorder="1" applyAlignment="1" applyProtection="1">
      <alignment horizontal="center" vertical="center"/>
      <protection locked="0"/>
    </xf>
    <xf numFmtId="0" fontId="32" fillId="19" borderId="78" xfId="0" applyFont="1" applyFill="1" applyBorder="1" applyAlignment="1" applyProtection="1">
      <alignment horizontal="center" vertical="center"/>
      <protection locked="0"/>
    </xf>
    <xf numFmtId="0" fontId="32" fillId="19" borderId="101" xfId="0" applyFont="1" applyFill="1" applyBorder="1" applyAlignment="1" applyProtection="1">
      <alignment horizontal="center" vertical="center"/>
      <protection locked="0"/>
    </xf>
    <xf numFmtId="0" fontId="69" fillId="3" borderId="98" xfId="0" applyFont="1" applyFill="1" applyBorder="1" applyAlignment="1" applyProtection="1">
      <alignment horizontal="center" vertical="center" wrapText="1"/>
      <protection locked="0"/>
    </xf>
    <xf numFmtId="0" fontId="69" fillId="3" borderId="78" xfId="0" applyFont="1" applyFill="1" applyBorder="1" applyAlignment="1" applyProtection="1">
      <alignment horizontal="center" vertical="center" wrapText="1"/>
      <protection locked="0"/>
    </xf>
    <xf numFmtId="0" fontId="69" fillId="3" borderId="101" xfId="0" applyFont="1" applyFill="1" applyBorder="1" applyAlignment="1" applyProtection="1">
      <alignment horizontal="center" vertical="center" wrapText="1"/>
      <protection locked="0"/>
    </xf>
    <xf numFmtId="0" fontId="69" fillId="0" borderId="98" xfId="0" applyFont="1" applyBorder="1" applyAlignment="1" applyProtection="1">
      <alignment horizontal="center" vertical="center"/>
      <protection locked="0"/>
    </xf>
    <xf numFmtId="0" fontId="69" fillId="0" borderId="78" xfId="0" applyFont="1" applyBorder="1" applyAlignment="1" applyProtection="1">
      <alignment horizontal="center" vertical="center"/>
      <protection locked="0"/>
    </xf>
    <xf numFmtId="0" fontId="69" fillId="0" borderId="101" xfId="0" applyFont="1" applyBorder="1" applyAlignment="1" applyProtection="1">
      <alignment horizontal="center" vertical="center"/>
      <protection locked="0"/>
    </xf>
    <xf numFmtId="0" fontId="69" fillId="19" borderId="88" xfId="0" applyFont="1" applyFill="1" applyBorder="1" applyAlignment="1" applyProtection="1">
      <alignment horizontal="center" vertical="center"/>
      <protection locked="0"/>
    </xf>
    <xf numFmtId="0" fontId="69" fillId="19" borderId="13" xfId="0" applyFont="1" applyFill="1" applyBorder="1" applyAlignment="1" applyProtection="1">
      <alignment horizontal="center" vertical="center"/>
      <protection locked="0"/>
    </xf>
    <xf numFmtId="0" fontId="69" fillId="19" borderId="65" xfId="0" applyFont="1" applyFill="1" applyBorder="1" applyAlignment="1" applyProtection="1">
      <alignment horizontal="center" vertical="center"/>
      <protection locked="0"/>
    </xf>
    <xf numFmtId="0" fontId="32" fillId="19" borderId="88" xfId="0" applyFont="1" applyFill="1" applyBorder="1" applyAlignment="1" applyProtection="1">
      <alignment horizontal="center" vertical="center"/>
      <protection locked="0"/>
    </xf>
    <xf numFmtId="0" fontId="32" fillId="19" borderId="13" xfId="0" applyFont="1" applyFill="1" applyBorder="1" applyAlignment="1" applyProtection="1">
      <alignment horizontal="center" vertical="center"/>
      <protection locked="0"/>
    </xf>
    <xf numFmtId="0" fontId="32" fillId="19" borderId="65" xfId="0" applyFont="1" applyFill="1" applyBorder="1" applyAlignment="1" applyProtection="1">
      <alignment horizontal="center" vertical="center"/>
      <protection locked="0"/>
    </xf>
    <xf numFmtId="1" fontId="69" fillId="19" borderId="88" xfId="0" applyNumberFormat="1" applyFont="1" applyFill="1" applyBorder="1" applyAlignment="1">
      <alignment horizontal="center" vertical="center"/>
    </xf>
    <xf numFmtId="0" fontId="69" fillId="19" borderId="13" xfId="0" applyFont="1" applyFill="1" applyBorder="1" applyAlignment="1">
      <alignment horizontal="center" vertical="center"/>
    </xf>
    <xf numFmtId="0" fontId="69" fillId="19" borderId="65" xfId="0" applyFont="1" applyFill="1" applyBorder="1" applyAlignment="1">
      <alignment horizontal="center" vertical="center"/>
    </xf>
    <xf numFmtId="1" fontId="69"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1" fontId="69" fillId="3" borderId="98" xfId="0" applyNumberFormat="1" applyFont="1" applyFill="1" applyBorder="1" applyAlignment="1" applyProtection="1">
      <alignment horizontal="center" vertical="center" wrapText="1"/>
      <protection locked="0"/>
    </xf>
    <xf numFmtId="0" fontId="0" fillId="3" borderId="78" xfId="0" applyFill="1" applyBorder="1" applyAlignment="1">
      <alignment horizontal="center" vertical="center" wrapText="1"/>
    </xf>
    <xf numFmtId="0" fontId="0" fillId="3" borderId="101" xfId="0" applyFill="1" applyBorder="1" applyAlignment="1">
      <alignment horizontal="center" vertical="center" wrapText="1"/>
    </xf>
    <xf numFmtId="0" fontId="69" fillId="0" borderId="98" xfId="0" applyFont="1" applyBorder="1" applyAlignment="1" applyProtection="1">
      <alignment horizontal="left" vertical="center" wrapText="1"/>
      <protection locked="0"/>
    </xf>
    <xf numFmtId="0" fontId="69" fillId="0" borderId="78" xfId="0" applyFont="1" applyBorder="1" applyAlignment="1" applyProtection="1">
      <alignment horizontal="left" vertical="center" wrapText="1"/>
      <protection locked="0"/>
    </xf>
    <xf numFmtId="0" fontId="69" fillId="0" borderId="101" xfId="0" applyFont="1" applyBorder="1" applyAlignment="1" applyProtection="1">
      <alignment horizontal="left" vertical="center" wrapText="1"/>
      <protection locked="0"/>
    </xf>
    <xf numFmtId="0" fontId="69" fillId="0" borderId="98" xfId="0" applyFont="1" applyBorder="1" applyAlignment="1" applyProtection="1">
      <alignment horizontal="center" vertical="center" wrapText="1"/>
      <protection locked="0"/>
    </xf>
    <xf numFmtId="0" fontId="69" fillId="0" borderId="78" xfId="0" applyFont="1" applyBorder="1" applyAlignment="1" applyProtection="1">
      <alignment horizontal="center" vertical="center" wrapText="1"/>
      <protection locked="0"/>
    </xf>
    <xf numFmtId="0" fontId="69" fillId="0" borderId="101" xfId="0" applyFont="1" applyBorder="1" applyAlignment="1" applyProtection="1">
      <alignment horizontal="center" vertical="center" wrapText="1"/>
      <protection locked="0"/>
    </xf>
    <xf numFmtId="0" fontId="69" fillId="0" borderId="88" xfId="0" applyFont="1" applyBorder="1" applyAlignment="1" applyProtection="1">
      <alignment horizontal="center" vertical="center"/>
      <protection locked="0"/>
    </xf>
    <xf numFmtId="0" fontId="69" fillId="0" borderId="13" xfId="0" applyFont="1" applyBorder="1" applyAlignment="1" applyProtection="1">
      <alignment horizontal="center" vertical="center"/>
      <protection locked="0"/>
    </xf>
    <xf numFmtId="0" fontId="69" fillId="0" borderId="65" xfId="0" applyFont="1" applyBorder="1" applyAlignment="1" applyProtection="1">
      <alignment horizontal="center" vertical="center"/>
      <protection locked="0"/>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98" xfId="0"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14" fontId="32" fillId="0" borderId="98" xfId="0" applyNumberFormat="1" applyFont="1" applyBorder="1" applyAlignment="1">
      <alignment horizontal="center" vertical="center"/>
    </xf>
    <xf numFmtId="0" fontId="32" fillId="0" borderId="98" xfId="0" applyFont="1" applyBorder="1" applyAlignment="1">
      <alignment horizontal="center" vertical="center" wrapText="1"/>
    </xf>
    <xf numFmtId="0" fontId="32" fillId="0" borderId="101" xfId="0" applyFont="1" applyBorder="1" applyAlignment="1">
      <alignment horizontal="center" vertical="center" wrapText="1"/>
    </xf>
    <xf numFmtId="1" fontId="69" fillId="3" borderId="97" xfId="0" applyNumberFormat="1" applyFont="1" applyFill="1" applyBorder="1" applyAlignment="1" applyProtection="1">
      <alignment horizontal="center" vertical="center" wrapText="1"/>
      <protection locked="0"/>
    </xf>
    <xf numFmtId="1" fontId="69" fillId="3" borderId="99" xfId="0" applyNumberFormat="1" applyFont="1" applyFill="1" applyBorder="1" applyAlignment="1" applyProtection="1">
      <alignment horizontal="center" vertical="center" wrapText="1"/>
      <protection locked="0"/>
    </xf>
    <xf numFmtId="1" fontId="69" fillId="3" borderId="100" xfId="0" applyNumberFormat="1" applyFont="1" applyFill="1" applyBorder="1" applyAlignment="1" applyProtection="1">
      <alignment horizontal="center" vertical="center" wrapText="1"/>
      <protection locked="0"/>
    </xf>
    <xf numFmtId="0" fontId="69" fillId="3" borderId="98" xfId="0" applyFont="1" applyFill="1" applyBorder="1" applyAlignment="1" applyProtection="1">
      <alignment horizontal="left" vertical="center" wrapText="1"/>
      <protection locked="0"/>
    </xf>
    <xf numFmtId="0" fontId="69" fillId="3" borderId="78" xfId="0" applyFont="1" applyFill="1" applyBorder="1" applyAlignment="1" applyProtection="1">
      <alignment horizontal="left" vertical="center" wrapText="1"/>
      <protection locked="0"/>
    </xf>
    <xf numFmtId="0" fontId="69" fillId="3" borderId="101" xfId="0" applyFont="1" applyFill="1" applyBorder="1" applyAlignment="1" applyProtection="1">
      <alignment horizontal="left" vertical="center" wrapText="1"/>
      <protection locked="0"/>
    </xf>
    <xf numFmtId="1" fontId="69" fillId="0" borderId="88" xfId="0" applyNumberFormat="1" applyFont="1" applyBorder="1" applyAlignment="1">
      <alignment horizontal="center" vertical="center"/>
    </xf>
    <xf numFmtId="0" fontId="69" fillId="0" borderId="13" xfId="0" applyFont="1" applyBorder="1" applyAlignment="1">
      <alignment horizontal="center" vertical="center"/>
    </xf>
    <xf numFmtId="0" fontId="69" fillId="0" borderId="65" xfId="0" applyFont="1" applyBorder="1" applyAlignment="1">
      <alignment horizontal="center" vertical="center"/>
    </xf>
    <xf numFmtId="0" fontId="32" fillId="3" borderId="98" xfId="0" applyFont="1" applyFill="1" applyBorder="1" applyAlignment="1">
      <alignment horizontal="center" vertical="center" wrapText="1"/>
    </xf>
    <xf numFmtId="0" fontId="32" fillId="3" borderId="78" xfId="0" applyFont="1" applyFill="1" applyBorder="1" applyAlignment="1">
      <alignment horizontal="center" vertical="center" wrapText="1"/>
    </xf>
    <xf numFmtId="0" fontId="32" fillId="3" borderId="101" xfId="0" applyFont="1" applyFill="1" applyBorder="1" applyAlignment="1">
      <alignment horizontal="center" vertical="center" wrapText="1"/>
    </xf>
    <xf numFmtId="1" fontId="69" fillId="3" borderId="88" xfId="0" applyNumberFormat="1" applyFont="1" applyFill="1" applyBorder="1" applyAlignment="1">
      <alignment horizontal="center" vertical="center"/>
    </xf>
    <xf numFmtId="0" fontId="69" fillId="3" borderId="13" xfId="0" applyFont="1" applyFill="1" applyBorder="1" applyAlignment="1">
      <alignment horizontal="center" vertical="center"/>
    </xf>
    <xf numFmtId="0" fontId="69" fillId="3" borderId="65" xfId="0" applyFont="1" applyFill="1" applyBorder="1" applyAlignment="1">
      <alignment horizontal="center" vertical="center"/>
    </xf>
    <xf numFmtId="0" fontId="32" fillId="3" borderId="98" xfId="0" applyFont="1" applyFill="1" applyBorder="1" applyAlignment="1">
      <alignment horizontal="center"/>
    </xf>
    <xf numFmtId="0" fontId="32" fillId="3" borderId="78" xfId="0" applyFont="1" applyFill="1" applyBorder="1" applyAlignment="1">
      <alignment horizontal="center"/>
    </xf>
    <xf numFmtId="0" fontId="32" fillId="3" borderId="101" xfId="0" applyFont="1" applyFill="1" applyBorder="1" applyAlignment="1">
      <alignment horizontal="center"/>
    </xf>
    <xf numFmtId="1" fontId="69" fillId="0" borderId="97" xfId="0" applyNumberFormat="1" applyFont="1" applyBorder="1" applyAlignment="1" applyProtection="1">
      <alignment horizontal="center" vertical="center" wrapText="1"/>
      <protection locked="0"/>
    </xf>
    <xf numFmtId="1" fontId="69" fillId="0" borderId="99" xfId="0" applyNumberFormat="1" applyFont="1" applyBorder="1" applyAlignment="1" applyProtection="1">
      <alignment horizontal="center" vertical="center" wrapText="1"/>
      <protection locked="0"/>
    </xf>
    <xf numFmtId="1" fontId="69" fillId="0" borderId="100" xfId="0" applyNumberFormat="1" applyFont="1" applyBorder="1" applyAlignment="1" applyProtection="1">
      <alignment horizontal="center" vertical="center" wrapText="1"/>
      <protection locked="0"/>
    </xf>
    <xf numFmtId="0" fontId="64" fillId="22" borderId="102" xfId="0" applyFont="1" applyFill="1" applyBorder="1" applyAlignment="1">
      <alignment horizontal="center"/>
    </xf>
    <xf numFmtId="0" fontId="64" fillId="22" borderId="103" xfId="0" applyFont="1" applyFill="1" applyBorder="1" applyAlignment="1">
      <alignment horizontal="center"/>
    </xf>
    <xf numFmtId="0" fontId="70" fillId="4" borderId="94" xfId="0" applyFont="1" applyFill="1" applyBorder="1" applyAlignment="1">
      <alignment horizontal="center" vertical="center"/>
    </xf>
    <xf numFmtId="0" fontId="70" fillId="4" borderId="104" xfId="0" applyFont="1" applyFill="1" applyBorder="1" applyAlignment="1">
      <alignment horizontal="center" vertical="center"/>
    </xf>
    <xf numFmtId="0" fontId="70" fillId="4" borderId="95" xfId="0" applyFont="1" applyFill="1" applyBorder="1" applyAlignment="1">
      <alignment horizontal="center" vertical="center"/>
    </xf>
    <xf numFmtId="0" fontId="70" fillId="21" borderId="92" xfId="0" applyFont="1" applyFill="1" applyBorder="1" applyAlignment="1" applyProtection="1">
      <alignment horizontal="center" vertical="center" wrapText="1"/>
      <protection locked="0"/>
    </xf>
    <xf numFmtId="0" fontId="70" fillId="4" borderId="92" xfId="0" applyFont="1" applyFill="1" applyBorder="1" applyAlignment="1" applyProtection="1">
      <alignment horizontal="center" vertical="center" wrapText="1"/>
      <protection locked="0"/>
    </xf>
    <xf numFmtId="0" fontId="72" fillId="4" borderId="2" xfId="0" applyFont="1" applyFill="1" applyBorder="1" applyAlignment="1">
      <alignment horizontal="center" vertical="center" wrapText="1"/>
    </xf>
    <xf numFmtId="0" fontId="72" fillId="4" borderId="105" xfId="0" applyFont="1" applyFill="1" applyBorder="1" applyAlignment="1">
      <alignment horizontal="center" vertical="center" wrapText="1"/>
    </xf>
    <xf numFmtId="0" fontId="72" fillId="4" borderId="0" xfId="0" applyFont="1" applyFill="1" applyAlignment="1">
      <alignment horizontal="center" vertical="center" wrapText="1"/>
    </xf>
    <xf numFmtId="0" fontId="72" fillId="4" borderId="90" xfId="0" applyFont="1" applyFill="1" applyBorder="1" applyAlignment="1">
      <alignment horizontal="center" vertical="center" wrapText="1"/>
    </xf>
    <xf numFmtId="0" fontId="71" fillId="4" borderId="93" xfId="0" applyFont="1" applyFill="1" applyBorder="1" applyAlignment="1">
      <alignment horizontal="center" vertical="center" wrapText="1"/>
    </xf>
    <xf numFmtId="0" fontId="71" fillId="4" borderId="96" xfId="0" applyFont="1" applyFill="1" applyBorder="1" applyAlignment="1">
      <alignment horizontal="center" vertical="center" wrapText="1"/>
    </xf>
    <xf numFmtId="0" fontId="71" fillId="4" borderId="94" xfId="0" applyFont="1" applyFill="1" applyBorder="1" applyAlignment="1">
      <alignment horizontal="center" vertical="center" wrapText="1"/>
    </xf>
    <xf numFmtId="0" fontId="71" fillId="4" borderId="95" xfId="0" applyFont="1" applyFill="1" applyBorder="1" applyAlignment="1">
      <alignment horizontal="center" vertical="center" wrapText="1"/>
    </xf>
    <xf numFmtId="0" fontId="70" fillId="4" borderId="94" xfId="0" applyFont="1" applyFill="1" applyBorder="1" applyAlignment="1" applyProtection="1">
      <alignment horizontal="center" vertical="center" wrapText="1"/>
      <protection locked="0"/>
    </xf>
    <xf numFmtId="1" fontId="69" fillId="0" borderId="78" xfId="0" applyNumberFormat="1" applyFont="1" applyBorder="1" applyAlignment="1" applyProtection="1">
      <alignment horizontal="center" vertical="center" wrapText="1"/>
      <protection locked="0"/>
    </xf>
    <xf numFmtId="1" fontId="69" fillId="0" borderId="101" xfId="0" applyNumberFormat="1" applyFont="1" applyBorder="1" applyAlignment="1" applyProtection="1">
      <alignment horizontal="center" vertical="center" wrapText="1"/>
      <protection locked="0"/>
    </xf>
    <xf numFmtId="1" fontId="69" fillId="3" borderId="78" xfId="0" applyNumberFormat="1" applyFont="1" applyFill="1" applyBorder="1" applyAlignment="1" applyProtection="1">
      <alignment horizontal="center" vertical="center" wrapText="1"/>
      <protection locked="0"/>
    </xf>
    <xf numFmtId="1" fontId="69" fillId="3" borderId="101" xfId="0" applyNumberFormat="1" applyFont="1" applyFill="1" applyBorder="1" applyAlignment="1" applyProtection="1">
      <alignment horizontal="center" vertical="center" wrapText="1"/>
      <protection locked="0"/>
    </xf>
    <xf numFmtId="0" fontId="96" fillId="0" borderId="98" xfId="0" applyFont="1" applyBorder="1" applyAlignment="1">
      <alignment horizontal="center" vertical="center"/>
    </xf>
    <xf numFmtId="0" fontId="96" fillId="0" borderId="78" xfId="0" applyFont="1" applyBorder="1" applyAlignment="1">
      <alignment horizontal="center" vertical="center"/>
    </xf>
    <xf numFmtId="0" fontId="96" fillId="0" borderId="101" xfId="0" applyFont="1" applyBorder="1" applyAlignment="1">
      <alignment horizontal="center" vertical="center"/>
    </xf>
    <xf numFmtId="14" fontId="96" fillId="0" borderId="98" xfId="0" applyNumberFormat="1" applyFont="1" applyBorder="1" applyAlignment="1">
      <alignment horizontal="center" vertical="center"/>
    </xf>
    <xf numFmtId="0" fontId="96" fillId="3" borderId="98" xfId="0" applyFont="1" applyFill="1" applyBorder="1" applyAlignment="1">
      <alignment horizontal="center" vertical="center" wrapText="1"/>
    </xf>
    <xf numFmtId="0" fontId="96" fillId="3" borderId="78" xfId="0" applyFont="1" applyFill="1" applyBorder="1" applyAlignment="1">
      <alignment horizontal="center" vertical="center" wrapText="1"/>
    </xf>
    <xf numFmtId="0" fontId="96" fillId="3" borderId="101" xfId="0" applyFont="1" applyFill="1" applyBorder="1" applyAlignment="1">
      <alignment horizontal="center" vertical="center" wrapText="1"/>
    </xf>
    <xf numFmtId="0" fontId="96" fillId="3" borderId="98" xfId="0" applyFont="1" applyFill="1" applyBorder="1" applyAlignment="1">
      <alignment horizontal="center"/>
    </xf>
    <xf numFmtId="0" fontId="96" fillId="3" borderId="78" xfId="0" applyFont="1" applyFill="1" applyBorder="1" applyAlignment="1">
      <alignment horizontal="center"/>
    </xf>
    <xf numFmtId="0" fontId="96" fillId="3" borderId="101" xfId="0" applyFont="1" applyFill="1" applyBorder="1" applyAlignment="1">
      <alignment horizontal="center"/>
    </xf>
    <xf numFmtId="0" fontId="96" fillId="0" borderId="98" xfId="0" applyFont="1" applyBorder="1" applyAlignment="1">
      <alignment horizontal="center" vertical="center" wrapText="1"/>
    </xf>
    <xf numFmtId="0" fontId="96" fillId="0" borderId="78" xfId="0" applyFont="1" applyBorder="1" applyAlignment="1">
      <alignment horizontal="center" vertical="center" wrapText="1"/>
    </xf>
    <xf numFmtId="0" fontId="96" fillId="0" borderId="101" xfId="0" applyFont="1" applyBorder="1" applyAlignment="1">
      <alignment horizontal="center" vertical="center" wrapText="1"/>
    </xf>
    <xf numFmtId="0" fontId="96" fillId="0" borderId="98" xfId="0" applyFont="1" applyBorder="1" applyAlignment="1">
      <alignment horizontal="center"/>
    </xf>
    <xf numFmtId="0" fontId="96" fillId="0" borderId="78" xfId="0" applyFont="1" applyBorder="1" applyAlignment="1">
      <alignment horizontal="center"/>
    </xf>
    <xf numFmtId="0" fontId="96" fillId="0" borderId="101" xfId="0" applyFont="1" applyBorder="1" applyAlignment="1">
      <alignment horizontal="center"/>
    </xf>
    <xf numFmtId="0" fontId="32" fillId="3" borderId="98" xfId="0" applyFont="1" applyFill="1" applyBorder="1" applyAlignment="1">
      <alignment horizontal="center" vertical="center"/>
    </xf>
    <xf numFmtId="0" fontId="32" fillId="3" borderId="78" xfId="0" applyFont="1" applyFill="1" applyBorder="1" applyAlignment="1">
      <alignment horizontal="center" vertical="center"/>
    </xf>
    <xf numFmtId="0" fontId="32" fillId="3" borderId="101" xfId="0" applyFont="1" applyFill="1" applyBorder="1" applyAlignment="1">
      <alignment horizontal="center" vertical="center"/>
    </xf>
    <xf numFmtId="14" fontId="32" fillId="3" borderId="98" xfId="0" applyNumberFormat="1" applyFont="1" applyFill="1" applyBorder="1" applyAlignment="1">
      <alignment horizontal="center" vertical="center"/>
    </xf>
    <xf numFmtId="0" fontId="69" fillId="3" borderId="98" xfId="0" applyFont="1" applyFill="1" applyBorder="1" applyAlignment="1" applyProtection="1">
      <alignment horizontal="center" vertical="center"/>
      <protection locked="0"/>
    </xf>
    <xf numFmtId="0" fontId="69" fillId="3" borderId="78" xfId="0" applyFont="1" applyFill="1" applyBorder="1" applyAlignment="1" applyProtection="1">
      <alignment horizontal="center" vertical="center"/>
      <protection locked="0"/>
    </xf>
    <xf numFmtId="0" fontId="69" fillId="3" borderId="101" xfId="0" applyFont="1" applyFill="1" applyBorder="1" applyAlignment="1" applyProtection="1">
      <alignment horizontal="center" vertical="center"/>
      <protection locked="0"/>
    </xf>
  </cellXfs>
  <cellStyles count="4">
    <cellStyle name="Normal" xfId="0" builtinId="0"/>
    <cellStyle name="Normal - Style1 2" xfId="1"/>
    <cellStyle name="Normal 2" xfId="3"/>
    <cellStyle name="Normal 2 2" xfId="2"/>
  </cellStyles>
  <dxfs count="2447">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ndense val="0"/>
        <extend val="0"/>
        <color indexed="9"/>
      </font>
      <fill>
        <patternFill>
          <bgColor indexed="10"/>
        </patternFill>
      </fill>
    </dxf>
    <dxf>
      <font>
        <condense val="0"/>
        <extend val="0"/>
        <color auto="1"/>
      </font>
      <fill>
        <patternFill>
          <bgColor indexed="13"/>
        </patternFill>
      </fill>
    </dxf>
    <dxf>
      <font>
        <condense val="0"/>
        <extend val="0"/>
        <color auto="1"/>
      </font>
      <fill>
        <patternFill>
          <bgColor indexed="11"/>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1" Type="http://schemas.openxmlformats.org/officeDocument/2006/relationships/image" Target="../media/image6.png"/></Relationships>
</file>

<file path=xl/drawings/_rels/drawing6.xml.rels><?xml version="1.0" encoding="UTF-8" standalone="yes"?>
<Relationships xmlns="http://schemas.openxmlformats.org/package/2006/relationships"><Relationship Id="rId1" Type="http://schemas.openxmlformats.org/officeDocument/2006/relationships/image" Target="../media/image6.png"/></Relationships>
</file>

<file path=xl/drawings/_rels/drawing7.xml.rels><?xml version="1.0" encoding="UTF-8" standalone="yes"?>
<Relationships xmlns="http://schemas.openxmlformats.org/package/2006/relationships"><Relationship Id="rId1" Type="http://schemas.openxmlformats.org/officeDocument/2006/relationships/image" Target="../media/image6.png"/></Relationships>
</file>

<file path=xl/drawings/_rels/drawing8.xml.rels><?xml version="1.0" encoding="UTF-8" standalone="yes"?>
<Relationships xmlns="http://schemas.openxmlformats.org/package/2006/relationships"><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1" Type="http://schemas.openxmlformats.org/officeDocument/2006/relationships/image" Target="../media/image6.png"/></Relationships>
</file>

<file path=xl/drawings/_rels/drawing10.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xmlns=""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xmlns=""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xmlns=""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xmlns=""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xmlns=""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1085850</xdr:colOff>
      <xdr:row>1</xdr:row>
      <xdr:rowOff>57150</xdr:rowOff>
    </xdr:from>
    <xdr:to>
      <xdr:col>4</xdr:col>
      <xdr:colOff>2828925</xdr:colOff>
      <xdr:row>3</xdr:row>
      <xdr:rowOff>152399</xdr:rowOff>
    </xdr:to>
    <xdr:sp macro="" textlink="">
      <xdr:nvSpPr>
        <xdr:cNvPr id="2" name="CuadroTexto 4">
          <a:extLst>
            <a:ext uri="{FF2B5EF4-FFF2-40B4-BE49-F238E27FC236}">
              <a16:creationId xmlns:a16="http://schemas.microsoft.com/office/drawing/2014/main" xmlns="" id="{00000000-0008-0000-0100-000002000000}"/>
            </a:ext>
          </a:extLst>
        </xdr:cNvPr>
        <xdr:cNvSpPr txBox="1"/>
      </xdr:nvSpPr>
      <xdr:spPr>
        <a:xfrm>
          <a:off x="3524250" y="247650"/>
          <a:ext cx="0" cy="4762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3</xdr:col>
      <xdr:colOff>1530528</xdr:colOff>
      <xdr:row>3</xdr:row>
      <xdr:rowOff>27505</xdr:rowOff>
    </xdr:from>
    <xdr:to>
      <xdr:col>4</xdr:col>
      <xdr:colOff>3039439</xdr:colOff>
      <xdr:row>5</xdr:row>
      <xdr:rowOff>0</xdr:rowOff>
    </xdr:to>
    <xdr:grpSp>
      <xdr:nvGrpSpPr>
        <xdr:cNvPr id="3" name="Group 8">
          <a:extLst>
            <a:ext uri="{FF2B5EF4-FFF2-40B4-BE49-F238E27FC236}">
              <a16:creationId xmlns:a16="http://schemas.microsoft.com/office/drawing/2014/main" xmlns="" id="{00000000-0008-0000-0100-000003000000}"/>
            </a:ext>
          </a:extLst>
        </xdr:cNvPr>
        <xdr:cNvGrpSpPr>
          <a:grpSpLocks/>
        </xdr:cNvGrpSpPr>
      </xdr:nvGrpSpPr>
      <xdr:grpSpPr bwMode="auto">
        <a:xfrm>
          <a:off x="8617128" y="503755"/>
          <a:ext cx="3118636" cy="296345"/>
          <a:chOff x="2381" y="720"/>
          <a:chExt cx="3154" cy="65"/>
        </a:xfrm>
      </xdr:grpSpPr>
      <xdr:pic>
        <xdr:nvPicPr>
          <xdr:cNvPr id="4" name="6 Imagen">
            <a:extLst>
              <a:ext uri="{FF2B5EF4-FFF2-40B4-BE49-F238E27FC236}">
                <a16:creationId xmlns:a16="http://schemas.microsoft.com/office/drawing/2014/main" xmlns=""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1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4</xdr:col>
      <xdr:colOff>1266825</xdr:colOff>
      <xdr:row>3</xdr:row>
      <xdr:rowOff>47625</xdr:rowOff>
    </xdr:from>
    <xdr:ext cx="1533526" cy="267880"/>
    <xdr:pic>
      <xdr:nvPicPr>
        <xdr:cNvPr id="6" name="Imagen 5">
          <a:extLst>
            <a:ext uri="{FF2B5EF4-FFF2-40B4-BE49-F238E27FC236}">
              <a16:creationId xmlns:a16="http://schemas.microsoft.com/office/drawing/2014/main" xmlns="" id="{00000000-0008-0000-0100-000006000000}"/>
            </a:ext>
          </a:extLst>
        </xdr:cNvPr>
        <xdr:cNvPicPr>
          <a:picLocks noChangeAspect="1"/>
        </xdr:cNvPicPr>
      </xdr:nvPicPr>
      <xdr:blipFill>
        <a:blip xmlns:r="http://schemas.openxmlformats.org/officeDocument/2006/relationships" r:embed="rId3"/>
        <a:stretch>
          <a:fillRect/>
        </a:stretch>
      </xdr:blipFill>
      <xdr:spPr>
        <a:xfrm>
          <a:off x="3524250" y="619125"/>
          <a:ext cx="1533526" cy="267880"/>
        </a:xfrm>
        <a:prstGeom prst="rect">
          <a:avLst/>
        </a:prstGeom>
      </xdr:spPr>
    </xdr:pic>
    <xdr:clientData/>
  </xdr:oneCellAnchor>
  <xdr:oneCellAnchor>
    <xdr:from>
      <xdr:col>5</xdr:col>
      <xdr:colOff>441960</xdr:colOff>
      <xdr:row>11</xdr:row>
      <xdr:rowOff>243840</xdr:rowOff>
    </xdr:from>
    <xdr:ext cx="1539240" cy="1508760"/>
    <xdr:sp macro="" textlink="">
      <xdr:nvSpPr>
        <xdr:cNvPr id="7" name="CuadroTexto 6">
          <a:extLst>
            <a:ext uri="{FF2B5EF4-FFF2-40B4-BE49-F238E27FC236}">
              <a16:creationId xmlns:a16="http://schemas.microsoft.com/office/drawing/2014/main" xmlns="" id="{00000000-0008-0000-0100-000007000000}"/>
            </a:ext>
          </a:extLst>
        </xdr:cNvPr>
        <xdr:cNvSpPr txBox="1"/>
      </xdr:nvSpPr>
      <xdr:spPr>
        <a:xfrm>
          <a:off x="3966210" y="2282190"/>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oneCellAnchor>
    <xdr:from>
      <xdr:col>0</xdr:col>
      <xdr:colOff>66454</xdr:colOff>
      <xdr:row>1</xdr:row>
      <xdr:rowOff>0</xdr:rowOff>
    </xdr:from>
    <xdr:ext cx="2157325" cy="598327"/>
    <xdr:pic>
      <xdr:nvPicPr>
        <xdr:cNvPr id="8" name="Imagen 7">
          <a:extLst>
            <a:ext uri="{FF2B5EF4-FFF2-40B4-BE49-F238E27FC236}">
              <a16:creationId xmlns:a16="http://schemas.microsoft.com/office/drawing/2014/main" xmlns="" id="{00000000-0008-0000-01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6454" y="190500"/>
          <a:ext cx="2157325" cy="598327"/>
        </a:xfrm>
        <a:prstGeom prst="rect">
          <a:avLst/>
        </a:prstGeom>
      </xdr:spPr>
    </xdr:pic>
    <xdr:clientData/>
  </xdr:oneCellAnchor>
</xdr:wsDr>
</file>

<file path=xl/drawings/drawing3.xml><?xml version="1.0" encoding="utf-8"?>
<xdr:wsDr xmlns:xdr="http://schemas.openxmlformats.org/drawingml/2006/spreadsheetDrawing" xmlns:a="http://schemas.openxmlformats.org/drawingml/2006/main">
  <xdr:twoCellAnchor>
    <xdr:from>
      <xdr:col>5</xdr:col>
      <xdr:colOff>2487283</xdr:colOff>
      <xdr:row>0</xdr:row>
      <xdr:rowOff>0</xdr:rowOff>
    </xdr:from>
    <xdr:to>
      <xdr:col>6</xdr:col>
      <xdr:colOff>51938</xdr:colOff>
      <xdr:row>1</xdr:row>
      <xdr:rowOff>133349</xdr:rowOff>
    </xdr:to>
    <xdr:sp macro="" textlink="">
      <xdr:nvSpPr>
        <xdr:cNvPr id="2" name="CuadroTexto 4">
          <a:extLst>
            <a:ext uri="{FF2B5EF4-FFF2-40B4-BE49-F238E27FC236}">
              <a16:creationId xmlns:a16="http://schemas.microsoft.com/office/drawing/2014/main" xmlns="" id="{00000000-0008-0000-0200-000002000000}"/>
            </a:ext>
          </a:extLst>
        </xdr:cNvPr>
        <xdr:cNvSpPr txBox="1"/>
      </xdr:nvSpPr>
      <xdr:spPr>
        <a:xfrm>
          <a:off x="4230358" y="0"/>
          <a:ext cx="50680" cy="3238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952500</xdr:colOff>
      <xdr:row>1</xdr:row>
      <xdr:rowOff>131369</xdr:rowOff>
    </xdr:from>
    <xdr:to>
      <xdr:col>6</xdr:col>
      <xdr:colOff>503767</xdr:colOff>
      <xdr:row>1</xdr:row>
      <xdr:rowOff>330200</xdr:rowOff>
    </xdr:to>
    <xdr:grpSp>
      <xdr:nvGrpSpPr>
        <xdr:cNvPr id="3" name="Group 8">
          <a:extLst>
            <a:ext uri="{FF2B5EF4-FFF2-40B4-BE49-F238E27FC236}">
              <a16:creationId xmlns:a16="http://schemas.microsoft.com/office/drawing/2014/main" xmlns="" id="{00000000-0008-0000-0200-000003000000}"/>
            </a:ext>
          </a:extLst>
        </xdr:cNvPr>
        <xdr:cNvGrpSpPr>
          <a:grpSpLocks/>
        </xdr:cNvGrpSpPr>
      </xdr:nvGrpSpPr>
      <xdr:grpSpPr bwMode="auto">
        <a:xfrm>
          <a:off x="8515350" y="417119"/>
          <a:ext cx="3732742" cy="198831"/>
          <a:chOff x="2359" y="739"/>
          <a:chExt cx="3176" cy="46"/>
        </a:xfrm>
      </xdr:grpSpPr>
      <xdr:pic>
        <xdr:nvPicPr>
          <xdr:cNvPr id="4" name="6 Imagen">
            <a:extLst>
              <a:ext uri="{FF2B5EF4-FFF2-40B4-BE49-F238E27FC236}">
                <a16:creationId xmlns:a16="http://schemas.microsoft.com/office/drawing/2014/main" xmlns="" id="{00000000-0008-0000-02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59" y="739"/>
            <a:ext cx="1417" cy="3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5" name="7 Imagen">
            <a:extLst>
              <a:ext uri="{FF2B5EF4-FFF2-40B4-BE49-F238E27FC236}">
                <a16:creationId xmlns:a16="http://schemas.microsoft.com/office/drawing/2014/main" xmlns=""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 y="742"/>
            <a:ext cx="335" cy="4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5</xdr:col>
      <xdr:colOff>2625724</xdr:colOff>
      <xdr:row>0</xdr:row>
      <xdr:rowOff>247650</xdr:rowOff>
    </xdr:from>
    <xdr:ext cx="1533526" cy="525314"/>
    <xdr:pic>
      <xdr:nvPicPr>
        <xdr:cNvPr id="6" name="Imagen 5">
          <a:extLst>
            <a:ext uri="{FF2B5EF4-FFF2-40B4-BE49-F238E27FC236}">
              <a16:creationId xmlns:a16="http://schemas.microsoft.com/office/drawing/2014/main" xmlns="" id="{00000000-0008-0000-0200-000006000000}"/>
            </a:ext>
          </a:extLst>
        </xdr:cNvPr>
        <xdr:cNvPicPr>
          <a:picLocks noChangeAspect="1"/>
        </xdr:cNvPicPr>
      </xdr:nvPicPr>
      <xdr:blipFill>
        <a:blip xmlns:r="http://schemas.openxmlformats.org/officeDocument/2006/relationships" r:embed="rId3"/>
        <a:stretch>
          <a:fillRect/>
        </a:stretch>
      </xdr:blipFill>
      <xdr:spPr>
        <a:xfrm>
          <a:off x="4225924" y="190500"/>
          <a:ext cx="1533526" cy="525314"/>
        </a:xfrm>
        <a:prstGeom prst="rect">
          <a:avLst/>
        </a:prstGeom>
      </xdr:spPr>
    </xdr:pic>
    <xdr:clientData/>
  </xdr:oneCellAnchor>
  <xdr:oneCellAnchor>
    <xdr:from>
      <xdr:col>6</xdr:col>
      <xdr:colOff>480060</xdr:colOff>
      <xdr:row>2</xdr:row>
      <xdr:rowOff>91440</xdr:rowOff>
    </xdr:from>
    <xdr:ext cx="2156460" cy="5844540"/>
    <xdr:sp macro="" textlink="">
      <xdr:nvSpPr>
        <xdr:cNvPr id="7" name="CuadroTexto 6">
          <a:extLst>
            <a:ext uri="{FF2B5EF4-FFF2-40B4-BE49-F238E27FC236}">
              <a16:creationId xmlns:a16="http://schemas.microsoft.com/office/drawing/2014/main" xmlns="" id="{00000000-0008-0000-0200-000007000000}"/>
            </a:ext>
          </a:extLst>
        </xdr:cNvPr>
        <xdr:cNvSpPr txBox="1"/>
      </xdr:nvSpPr>
      <xdr:spPr>
        <a:xfrm>
          <a:off x="4709160" y="472440"/>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oneCellAnchor>
    <xdr:from>
      <xdr:col>0</xdr:col>
      <xdr:colOff>104356</xdr:colOff>
      <xdr:row>0</xdr:row>
      <xdr:rowOff>89380</xdr:rowOff>
    </xdr:from>
    <xdr:ext cx="2157325" cy="622275"/>
    <xdr:pic>
      <xdr:nvPicPr>
        <xdr:cNvPr id="8" name="Imagen 7">
          <a:extLst>
            <a:ext uri="{FF2B5EF4-FFF2-40B4-BE49-F238E27FC236}">
              <a16:creationId xmlns:a16="http://schemas.microsoft.com/office/drawing/2014/main" xmlns="" id="{00000000-0008-0000-0200-000008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356" y="89380"/>
          <a:ext cx="2157325" cy="622275"/>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xmlns=""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437479</xdr:colOff>
      <xdr:row>2</xdr:row>
      <xdr:rowOff>15875</xdr:rowOff>
    </xdr:to>
    <xdr:pic>
      <xdr:nvPicPr>
        <xdr:cNvPr id="2" name="Imagen 1">
          <a:extLst>
            <a:ext uri="{FF2B5EF4-FFF2-40B4-BE49-F238E27FC236}">
              <a16:creationId xmlns:a16="http://schemas.microsoft.com/office/drawing/2014/main" xmlns="" id="{40FF9F53-3FBE-4060-BE98-FFDA0C2E243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xmlns="" id="{9AEC61FA-5C0F-4B0F-BD42-4B64C0FFB0F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210">
      <pivotArea field="1" type="button" dataOnly="0" labelOnly="1" outline="0" axis="axisRow" fieldPosition="1"/>
    </format>
    <format dxfId="2209">
      <pivotArea dataOnly="0" labelOnly="1" outline="0" fieldPosition="0">
        <references count="1">
          <reference field="0" count="1">
            <x v="0"/>
          </reference>
        </references>
      </pivotArea>
    </format>
    <format dxfId="2208">
      <pivotArea dataOnly="0" labelOnly="1" outline="0" fieldPosition="0">
        <references count="1">
          <reference field="0" count="1">
            <x v="1"/>
          </reference>
        </references>
      </pivotArea>
    </format>
    <format dxfId="2207">
      <pivotArea dataOnly="0" labelOnly="1" outline="0" fieldPosition="0">
        <references count="2">
          <reference field="0" count="1" selected="0">
            <x v="0"/>
          </reference>
          <reference field="1" count="5">
            <x v="0"/>
            <x v="6"/>
            <x v="7"/>
            <x v="8"/>
            <x v="9"/>
          </reference>
        </references>
      </pivotArea>
    </format>
    <format dxfId="220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2205" dataDxfId="2204">
  <autoFilter ref="B237:C247"/>
  <tableColumns count="2">
    <tableColumn id="1" name="Criterios" dataDxfId="2203"/>
    <tableColumn id="2" name="Subcriterios" dataDxfId="220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0.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16" workbookViewId="0">
      <selection activeCell="G28" sqref="G28"/>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00" t="s">
        <v>0</v>
      </c>
      <c r="B1" s="300"/>
      <c r="C1" s="300"/>
      <c r="D1" s="300"/>
      <c r="E1" s="300"/>
      <c r="F1" s="300"/>
    </row>
    <row r="5" spans="1:9">
      <c r="D5" s="95"/>
      <c r="E5" s="95"/>
      <c r="F5" s="95"/>
      <c r="G5" s="95"/>
      <c r="H5" s="95"/>
    </row>
    <row r="6" spans="1:9">
      <c r="D6" s="95"/>
      <c r="E6" s="95"/>
      <c r="F6" s="95"/>
      <c r="G6" s="95"/>
      <c r="H6" s="95"/>
    </row>
    <row r="7" spans="1:9" ht="33.75">
      <c r="A7" s="301" t="s">
        <v>1</v>
      </c>
      <c r="B7" s="301"/>
      <c r="C7" s="301"/>
      <c r="D7" s="301"/>
      <c r="E7" s="301"/>
      <c r="F7" s="301"/>
      <c r="G7" s="301"/>
      <c r="H7" s="301"/>
      <c r="I7" s="301"/>
    </row>
    <row r="9" spans="1:9" s="87" customFormat="1" ht="81.75" customHeight="1">
      <c r="A9" s="88" t="s">
        <v>2</v>
      </c>
      <c r="B9" s="299" t="s">
        <v>3</v>
      </c>
      <c r="C9" s="302"/>
      <c r="D9" s="302"/>
      <c r="E9" s="302"/>
      <c r="F9" s="302"/>
      <c r="G9" s="302"/>
      <c r="H9" s="302"/>
      <c r="I9" s="302"/>
    </row>
    <row r="10" spans="1:9" s="87" customFormat="1" ht="16.7" customHeight="1">
      <c r="A10" s="93"/>
      <c r="B10" s="94"/>
      <c r="C10" s="94"/>
      <c r="D10" s="93"/>
      <c r="E10" s="92"/>
    </row>
    <row r="11" spans="1:9" s="87" customFormat="1" ht="84" customHeight="1">
      <c r="A11" s="88" t="s">
        <v>4</v>
      </c>
      <c r="B11" s="89" t="s">
        <v>5</v>
      </c>
      <c r="C11" s="299" t="s">
        <v>6</v>
      </c>
      <c r="D11" s="299"/>
      <c r="E11" s="299"/>
      <c r="F11" s="299"/>
      <c r="G11" s="299"/>
      <c r="H11" s="299"/>
      <c r="I11" s="299"/>
    </row>
    <row r="12" spans="1:9" ht="32.25" customHeight="1">
      <c r="A12" s="91"/>
    </row>
    <row r="13" spans="1:9" ht="32.25" customHeight="1">
      <c r="A13" s="90" t="s">
        <v>7</v>
      </c>
      <c r="B13" s="171"/>
      <c r="C13" s="171"/>
      <c r="D13" s="171"/>
      <c r="E13" s="171"/>
      <c r="F13" s="171"/>
      <c r="G13" s="171"/>
      <c r="H13" s="171"/>
      <c r="I13" s="171"/>
    </row>
    <row r="14" spans="1:9" s="87" customFormat="1" ht="69" customHeight="1">
      <c r="A14" s="90" t="s">
        <v>8</v>
      </c>
      <c r="B14" s="299" t="s">
        <v>9</v>
      </c>
      <c r="C14" s="299"/>
      <c r="D14" s="299"/>
      <c r="E14" s="299"/>
      <c r="F14" s="299"/>
      <c r="G14" s="299"/>
      <c r="H14" s="299"/>
      <c r="I14" s="299"/>
    </row>
    <row r="15" spans="1:9" s="87" customFormat="1" ht="54" customHeight="1">
      <c r="A15" s="90" t="s">
        <v>10</v>
      </c>
      <c r="B15" s="299" t="s">
        <v>9</v>
      </c>
      <c r="C15" s="299"/>
      <c r="D15" s="299"/>
      <c r="E15" s="299"/>
      <c r="F15" s="299"/>
      <c r="G15" s="299"/>
      <c r="H15" s="299"/>
      <c r="I15" s="299"/>
    </row>
    <row r="16" spans="1:9" s="87" customFormat="1" ht="54" customHeight="1">
      <c r="A16" s="88" t="s">
        <v>11</v>
      </c>
      <c r="B16" s="299"/>
      <c r="C16" s="299"/>
      <c r="D16" s="299"/>
      <c r="E16" s="299"/>
      <c r="F16" s="299"/>
      <c r="G16" s="299"/>
      <c r="H16" s="299"/>
      <c r="I16" s="299"/>
    </row>
    <row r="18" spans="1:9" s="87" customFormat="1" ht="54.75" customHeight="1">
      <c r="A18" s="88" t="s">
        <v>12</v>
      </c>
      <c r="B18" s="298">
        <v>44704</v>
      </c>
      <c r="C18" s="298"/>
      <c r="D18" s="298"/>
      <c r="E18" s="298"/>
      <c r="F18" s="298"/>
      <c r="G18" s="298"/>
      <c r="H18" s="298"/>
      <c r="I18" s="298"/>
    </row>
  </sheetData>
  <mergeCells count="8">
    <mergeCell ref="B18:I18"/>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72"/>
  <sheetViews>
    <sheetView topLeftCell="A13" zoomScale="96" zoomScaleNormal="96" workbookViewId="0">
      <selection activeCell="E54" sqref="E54"/>
    </sheetView>
  </sheetViews>
  <sheetFormatPr baseColWidth="10" defaultColWidth="10.5703125" defaultRowHeight="12"/>
  <cols>
    <col min="1" max="1" width="44.42578125" style="202" customWidth="1"/>
    <col min="2" max="2" width="15.5703125" style="181" customWidth="1"/>
    <col min="3" max="3" width="46.28515625" style="172" customWidth="1"/>
    <col min="4" max="4" width="24.140625" style="181" customWidth="1"/>
    <col min="5" max="5" width="46.5703125" style="172" customWidth="1"/>
    <col min="6" max="31" width="10.5703125" style="177"/>
    <col min="32" max="16384" width="10.5703125" style="172"/>
  </cols>
  <sheetData>
    <row r="1" spans="1:8">
      <c r="A1" s="278"/>
      <c r="B1" s="277"/>
      <c r="C1" s="177"/>
      <c r="D1" s="277"/>
      <c r="E1" s="177"/>
    </row>
    <row r="2" spans="1:8" ht="12.75" customHeight="1">
      <c r="A2" s="311" t="s">
        <v>13</v>
      </c>
      <c r="B2" s="311"/>
      <c r="C2" s="311"/>
      <c r="D2" s="311"/>
      <c r="E2" s="311"/>
      <c r="F2" s="274"/>
      <c r="G2" s="274"/>
      <c r="H2" s="274"/>
    </row>
    <row r="3" spans="1:8" ht="12.75" customHeight="1">
      <c r="A3" s="274"/>
      <c r="B3" s="311" t="s">
        <v>14</v>
      </c>
      <c r="C3" s="311"/>
      <c r="D3" s="311"/>
      <c r="E3" s="275"/>
      <c r="F3" s="274"/>
      <c r="G3" s="274"/>
      <c r="H3" s="274"/>
    </row>
    <row r="4" spans="1:8" ht="12.75" customHeight="1">
      <c r="A4" s="274"/>
      <c r="B4" s="276"/>
      <c r="C4" s="276"/>
      <c r="D4" s="276"/>
      <c r="E4" s="275"/>
      <c r="F4" s="274"/>
      <c r="G4" s="274"/>
      <c r="H4" s="274"/>
    </row>
    <row r="5" spans="1:8" ht="12.75" customHeight="1">
      <c r="A5" s="274"/>
      <c r="B5" s="276"/>
      <c r="C5" s="276"/>
      <c r="D5" s="276"/>
      <c r="E5" s="275"/>
      <c r="F5" s="274"/>
      <c r="G5" s="274"/>
      <c r="H5" s="274"/>
    </row>
    <row r="6" spans="1:8" ht="54.75" customHeight="1">
      <c r="A6" s="273" t="s">
        <v>15</v>
      </c>
      <c r="B6" s="312" t="s">
        <v>16</v>
      </c>
      <c r="C6" s="313"/>
      <c r="D6" s="272" t="s">
        <v>17</v>
      </c>
      <c r="E6" s="271" t="s">
        <v>18</v>
      </c>
    </row>
    <row r="7" spans="1:8" ht="16.7" customHeight="1">
      <c r="A7" s="270"/>
      <c r="B7" s="269"/>
      <c r="C7" s="269"/>
      <c r="D7" s="173"/>
      <c r="E7" s="268"/>
    </row>
    <row r="8" spans="1:8" ht="54.75" customHeight="1">
      <c r="A8" s="267" t="s">
        <v>19</v>
      </c>
      <c r="B8" s="312" t="s">
        <v>20</v>
      </c>
      <c r="C8" s="314"/>
      <c r="D8" s="314"/>
      <c r="E8" s="314"/>
    </row>
    <row r="9" spans="1:8" ht="13.35" customHeight="1">
      <c r="A9" s="266"/>
      <c r="B9" s="174"/>
      <c r="D9" s="265"/>
      <c r="E9" s="265"/>
    </row>
    <row r="10" spans="1:8" ht="21" customHeight="1">
      <c r="A10" s="315" t="s">
        <v>21</v>
      </c>
      <c r="B10" s="317" t="s">
        <v>22</v>
      </c>
      <c r="C10" s="317"/>
      <c r="D10" s="318" t="s">
        <v>23</v>
      </c>
      <c r="E10" s="319"/>
    </row>
    <row r="11" spans="1:8" ht="136.5" customHeight="1">
      <c r="A11" s="316"/>
      <c r="B11" s="320" t="s">
        <v>24</v>
      </c>
      <c r="C11" s="321"/>
      <c r="D11" s="322" t="s">
        <v>25</v>
      </c>
      <c r="E11" s="323"/>
    </row>
    <row r="12" spans="1:8" s="177" customFormat="1" ht="21" customHeight="1" thickBot="1">
      <c r="A12" s="264"/>
      <c r="B12" s="263"/>
      <c r="D12" s="262"/>
      <c r="E12" s="262"/>
    </row>
    <row r="13" spans="1:8" ht="12.75" thickBot="1">
      <c r="A13" s="303" t="s">
        <v>26</v>
      </c>
      <c r="B13" s="304"/>
      <c r="C13" s="304"/>
      <c r="D13" s="304"/>
      <c r="E13" s="305"/>
    </row>
    <row r="14" spans="1:8" ht="12.75" customHeight="1" thickBot="1">
      <c r="A14" s="261" t="s">
        <v>27</v>
      </c>
      <c r="B14" s="261" t="s">
        <v>28</v>
      </c>
      <c r="C14" s="260" t="s">
        <v>29</v>
      </c>
      <c r="D14" s="260" t="s">
        <v>30</v>
      </c>
      <c r="E14" s="260" t="s">
        <v>31</v>
      </c>
    </row>
    <row r="15" spans="1:8" s="177" customFormat="1" ht="109.5" customHeight="1">
      <c r="A15" s="306" t="s">
        <v>32</v>
      </c>
      <c r="B15" s="244">
        <v>1</v>
      </c>
      <c r="C15" s="226" t="s">
        <v>33</v>
      </c>
      <c r="D15" s="259">
        <v>1</v>
      </c>
      <c r="E15" s="234" t="s">
        <v>34</v>
      </c>
    </row>
    <row r="16" spans="1:8" s="177" customFormat="1" ht="58.5" customHeight="1" thickBot="1">
      <c r="A16" s="307"/>
      <c r="B16" s="206">
        <v>2</v>
      </c>
      <c r="C16" s="229" t="s">
        <v>35</v>
      </c>
      <c r="D16" s="258"/>
      <c r="E16" s="257"/>
    </row>
    <row r="17" spans="1:10" ht="60" customHeight="1">
      <c r="A17" s="308" t="s">
        <v>36</v>
      </c>
      <c r="B17" s="244">
        <v>3</v>
      </c>
      <c r="C17" s="221" t="s">
        <v>37</v>
      </c>
      <c r="D17" s="222"/>
      <c r="E17" s="256"/>
    </row>
    <row r="18" spans="1:10" ht="69" customHeight="1">
      <c r="A18" s="309"/>
      <c r="B18" s="209">
        <v>4</v>
      </c>
      <c r="C18" s="180" t="s">
        <v>38</v>
      </c>
      <c r="D18" s="175"/>
      <c r="E18" s="207"/>
    </row>
    <row r="19" spans="1:10" ht="40.5" customHeight="1" thickBot="1">
      <c r="A19" s="310"/>
      <c r="B19" s="206">
        <v>5</v>
      </c>
      <c r="C19" s="255" t="s">
        <v>39</v>
      </c>
      <c r="D19" s="216"/>
      <c r="E19" s="240"/>
    </row>
    <row r="20" spans="1:10" ht="43.5" customHeight="1">
      <c r="A20" s="308" t="s">
        <v>40</v>
      </c>
      <c r="B20" s="244">
        <v>6</v>
      </c>
      <c r="C20" s="221" t="s">
        <v>41</v>
      </c>
      <c r="D20" s="222">
        <v>2</v>
      </c>
      <c r="E20" s="254" t="s">
        <v>42</v>
      </c>
    </row>
    <row r="21" spans="1:10" ht="27.75" customHeight="1">
      <c r="A21" s="309"/>
      <c r="B21" s="209">
        <v>7</v>
      </c>
      <c r="C21" s="180" t="s">
        <v>43</v>
      </c>
      <c r="D21" s="175"/>
      <c r="E21" s="253"/>
    </row>
    <row r="22" spans="1:10" ht="31.5" customHeight="1">
      <c r="A22" s="309"/>
      <c r="B22" s="209">
        <v>8</v>
      </c>
      <c r="C22" s="180" t="s">
        <v>44</v>
      </c>
      <c r="D22" s="175"/>
      <c r="E22" s="241"/>
    </row>
    <row r="23" spans="1:10" ht="52.5" customHeight="1">
      <c r="A23" s="309"/>
      <c r="B23" s="209">
        <v>9</v>
      </c>
      <c r="C23" s="180" t="s">
        <v>45</v>
      </c>
      <c r="D23" s="175"/>
      <c r="E23" s="242"/>
      <c r="J23" s="252"/>
    </row>
    <row r="24" spans="1:10" ht="29.25" customHeight="1">
      <c r="A24" s="309"/>
      <c r="B24" s="209">
        <v>10</v>
      </c>
      <c r="C24" s="180" t="s">
        <v>46</v>
      </c>
      <c r="D24" s="175"/>
      <c r="E24" s="241"/>
      <c r="J24" s="251"/>
    </row>
    <row r="25" spans="1:10" ht="29.25" customHeight="1" thickBot="1">
      <c r="A25" s="310"/>
      <c r="B25" s="206">
        <v>11</v>
      </c>
      <c r="C25" s="205" t="s">
        <v>47</v>
      </c>
      <c r="D25" s="216"/>
      <c r="E25" s="240"/>
      <c r="J25" s="251"/>
    </row>
    <row r="26" spans="1:10" ht="38.25" customHeight="1">
      <c r="A26" s="308" t="s">
        <v>48</v>
      </c>
      <c r="B26" s="244">
        <v>12</v>
      </c>
      <c r="C26" s="221" t="s">
        <v>49</v>
      </c>
      <c r="D26" s="222">
        <v>3</v>
      </c>
      <c r="E26" s="243" t="s">
        <v>50</v>
      </c>
    </row>
    <row r="27" spans="1:10" ht="54" customHeight="1" thickBot="1">
      <c r="A27" s="310"/>
      <c r="B27" s="206">
        <v>13</v>
      </c>
      <c r="C27" s="205" t="s">
        <v>51</v>
      </c>
      <c r="D27" s="216">
        <v>4</v>
      </c>
      <c r="E27" s="250" t="s">
        <v>52</v>
      </c>
    </row>
    <row r="28" spans="1:10" ht="30.75" customHeight="1" thickBot="1">
      <c r="A28" s="249" t="s">
        <v>53</v>
      </c>
      <c r="B28" s="248">
        <v>14</v>
      </c>
      <c r="C28" s="247" t="s">
        <v>54</v>
      </c>
      <c r="D28" s="246">
        <v>5</v>
      </c>
      <c r="E28" s="245" t="s">
        <v>55</v>
      </c>
    </row>
    <row r="29" spans="1:10" ht="38.25" customHeight="1">
      <c r="A29" s="308" t="s">
        <v>56</v>
      </c>
      <c r="B29" s="244">
        <v>15</v>
      </c>
      <c r="C29" s="221" t="s">
        <v>57</v>
      </c>
      <c r="D29" s="222"/>
      <c r="E29" s="243"/>
    </row>
    <row r="30" spans="1:10" ht="45.75" customHeight="1">
      <c r="A30" s="309"/>
      <c r="B30" s="209">
        <v>16</v>
      </c>
      <c r="C30" s="180" t="s">
        <v>58</v>
      </c>
      <c r="D30" s="175"/>
      <c r="E30" s="242"/>
    </row>
    <row r="31" spans="1:10" ht="66" customHeight="1">
      <c r="A31" s="309"/>
      <c r="B31" s="209">
        <v>17</v>
      </c>
      <c r="C31" s="180" t="s">
        <v>59</v>
      </c>
      <c r="D31" s="175"/>
      <c r="E31" s="241"/>
    </row>
    <row r="32" spans="1:10" ht="42" customHeight="1" thickBot="1">
      <c r="A32" s="310"/>
      <c r="B32" s="206">
        <v>18</v>
      </c>
      <c r="C32" s="205" t="s">
        <v>60</v>
      </c>
      <c r="D32" s="216"/>
      <c r="E32" s="240"/>
    </row>
    <row r="33" spans="1:31" ht="12.75" thickBot="1">
      <c r="A33" s="303" t="s">
        <v>61</v>
      </c>
      <c r="B33" s="304"/>
      <c r="C33" s="304"/>
      <c r="D33" s="304"/>
      <c r="E33" s="305"/>
    </row>
    <row r="34" spans="1:31" ht="42" customHeight="1" thickBot="1">
      <c r="A34" s="239" t="s">
        <v>27</v>
      </c>
      <c r="B34" s="238" t="s">
        <v>28</v>
      </c>
      <c r="C34" s="238" t="s">
        <v>62</v>
      </c>
      <c r="D34" s="238" t="s">
        <v>30</v>
      </c>
      <c r="E34" s="237" t="s">
        <v>63</v>
      </c>
    </row>
    <row r="35" spans="1:31" ht="76.5" customHeight="1">
      <c r="A35" s="326" t="s">
        <v>64</v>
      </c>
      <c r="B35" s="222">
        <v>1</v>
      </c>
      <c r="C35" s="221" t="s">
        <v>65</v>
      </c>
      <c r="D35" s="227">
        <v>1</v>
      </c>
      <c r="E35" s="219" t="s">
        <v>66</v>
      </c>
    </row>
    <row r="36" spans="1:31" ht="55.5" customHeight="1">
      <c r="A36" s="327"/>
      <c r="B36" s="175">
        <v>2</v>
      </c>
      <c r="C36" s="180" t="s">
        <v>67</v>
      </c>
      <c r="D36" s="231">
        <v>2</v>
      </c>
      <c r="E36" s="218" t="s">
        <v>68</v>
      </c>
    </row>
    <row r="37" spans="1:31" ht="49.5" customHeight="1">
      <c r="A37" s="327"/>
      <c r="B37" s="175">
        <v>3</v>
      </c>
      <c r="C37" s="180" t="s">
        <v>69</v>
      </c>
      <c r="D37" s="231">
        <v>3</v>
      </c>
      <c r="E37" s="218" t="s">
        <v>70</v>
      </c>
    </row>
    <row r="38" spans="1:31" ht="70.5" customHeight="1" thickBot="1">
      <c r="A38" s="327"/>
      <c r="B38" s="209"/>
      <c r="C38" s="178"/>
      <c r="D38" s="231">
        <v>4</v>
      </c>
      <c r="E38" s="236" t="s">
        <v>71</v>
      </c>
    </row>
    <row r="39" spans="1:31" ht="57" customHeight="1">
      <c r="A39" s="326" t="s">
        <v>72</v>
      </c>
      <c r="B39" s="222">
        <v>4</v>
      </c>
      <c r="C39" s="221" t="s">
        <v>73</v>
      </c>
      <c r="D39" s="235">
        <v>5</v>
      </c>
      <c r="E39" s="234" t="s">
        <v>74</v>
      </c>
    </row>
    <row r="40" spans="1:31" ht="81.75" customHeight="1">
      <c r="A40" s="327"/>
      <c r="B40" s="175"/>
      <c r="C40" s="180"/>
      <c r="D40" s="233">
        <v>6</v>
      </c>
      <c r="E40" s="218" t="s">
        <v>75</v>
      </c>
    </row>
    <row r="41" spans="1:31" ht="43.5" customHeight="1">
      <c r="A41" s="327"/>
      <c r="B41" s="175"/>
      <c r="C41" s="180"/>
      <c r="D41" s="233">
        <v>7</v>
      </c>
      <c r="E41" s="207" t="s">
        <v>76</v>
      </c>
    </row>
    <row r="42" spans="1:31" s="179" customFormat="1" ht="35.25" customHeight="1" thickBot="1">
      <c r="A42" s="328"/>
      <c r="B42" s="216"/>
      <c r="C42" s="205"/>
      <c r="D42" s="232">
        <v>8</v>
      </c>
      <c r="E42" s="203" t="s">
        <v>77</v>
      </c>
      <c r="F42" s="230"/>
      <c r="G42" s="230"/>
      <c r="H42" s="230"/>
      <c r="I42" s="230"/>
      <c r="J42" s="230"/>
      <c r="K42" s="230"/>
      <c r="L42" s="230"/>
      <c r="M42" s="230"/>
      <c r="N42" s="230"/>
      <c r="O42" s="230"/>
      <c r="P42" s="230"/>
      <c r="Q42" s="230"/>
      <c r="R42" s="230"/>
      <c r="S42" s="230"/>
      <c r="T42" s="230"/>
      <c r="U42" s="230"/>
      <c r="V42" s="230"/>
      <c r="W42" s="230"/>
      <c r="X42" s="230"/>
      <c r="Y42" s="230"/>
      <c r="Z42" s="230"/>
      <c r="AA42" s="230"/>
      <c r="AB42" s="230"/>
      <c r="AC42" s="230"/>
      <c r="AD42" s="230"/>
      <c r="AE42" s="230"/>
    </row>
    <row r="43" spans="1:31" s="179" customFormat="1" ht="42.75" customHeight="1">
      <c r="A43" s="308" t="s">
        <v>78</v>
      </c>
      <c r="B43" s="222">
        <v>5</v>
      </c>
      <c r="C43" s="221" t="s">
        <v>79</v>
      </c>
      <c r="D43" s="227">
        <v>9</v>
      </c>
      <c r="E43" s="219" t="s">
        <v>80</v>
      </c>
      <c r="F43" s="230"/>
      <c r="G43" s="230"/>
      <c r="H43" s="230"/>
      <c r="I43" s="230"/>
      <c r="J43" s="230"/>
      <c r="K43" s="230"/>
      <c r="L43" s="230"/>
      <c r="M43" s="230"/>
      <c r="N43" s="230"/>
      <c r="O43" s="230"/>
      <c r="P43" s="230"/>
      <c r="Q43" s="230"/>
      <c r="R43" s="230"/>
      <c r="S43" s="230"/>
      <c r="T43" s="230"/>
      <c r="U43" s="230"/>
      <c r="V43" s="230"/>
      <c r="W43" s="230"/>
      <c r="X43" s="230"/>
      <c r="Y43" s="230"/>
      <c r="Z43" s="230"/>
      <c r="AA43" s="230"/>
      <c r="AB43" s="230"/>
      <c r="AC43" s="230"/>
      <c r="AD43" s="230"/>
      <c r="AE43" s="230"/>
    </row>
    <row r="44" spans="1:31" s="179" customFormat="1" ht="44.25" customHeight="1">
      <c r="A44" s="309"/>
      <c r="B44" s="175">
        <v>6</v>
      </c>
      <c r="C44" s="180" t="s">
        <v>81</v>
      </c>
      <c r="D44" s="231">
        <v>10</v>
      </c>
      <c r="E44" s="207" t="s">
        <v>82</v>
      </c>
      <c r="F44" s="230"/>
      <c r="G44" s="230"/>
      <c r="H44" s="230"/>
      <c r="I44" s="230"/>
      <c r="J44" s="230"/>
      <c r="K44" s="230"/>
      <c r="L44" s="230"/>
      <c r="M44" s="230"/>
      <c r="N44" s="230"/>
      <c r="O44" s="230"/>
      <c r="P44" s="230"/>
      <c r="Q44" s="230"/>
      <c r="R44" s="230"/>
      <c r="S44" s="230"/>
      <c r="T44" s="230"/>
      <c r="U44" s="230"/>
      <c r="V44" s="230"/>
      <c r="W44" s="230"/>
      <c r="X44" s="230"/>
      <c r="Y44" s="230"/>
      <c r="Z44" s="230"/>
      <c r="AA44" s="230"/>
      <c r="AB44" s="230"/>
      <c r="AC44" s="230"/>
      <c r="AD44" s="230"/>
      <c r="AE44" s="230"/>
    </row>
    <row r="45" spans="1:31" s="179" customFormat="1" ht="67.5" customHeight="1">
      <c r="A45" s="309"/>
      <c r="B45" s="209">
        <v>7</v>
      </c>
      <c r="C45" s="178" t="s">
        <v>83</v>
      </c>
      <c r="D45" s="231">
        <v>11</v>
      </c>
      <c r="E45" s="207" t="s">
        <v>84</v>
      </c>
      <c r="F45" s="230"/>
      <c r="G45" s="230"/>
      <c r="H45" s="230"/>
      <c r="I45" s="230"/>
      <c r="J45" s="230"/>
      <c r="K45" s="230"/>
      <c r="L45" s="230"/>
      <c r="M45" s="230"/>
      <c r="N45" s="230"/>
      <c r="O45" s="230"/>
      <c r="P45" s="230"/>
      <c r="Q45" s="230"/>
      <c r="R45" s="230"/>
      <c r="S45" s="230"/>
      <c r="T45" s="230"/>
      <c r="U45" s="230"/>
      <c r="V45" s="230"/>
      <c r="W45" s="230"/>
      <c r="X45" s="230"/>
      <c r="Y45" s="230"/>
      <c r="Z45" s="230"/>
      <c r="AA45" s="230"/>
      <c r="AB45" s="230"/>
      <c r="AC45" s="230"/>
      <c r="AD45" s="230"/>
      <c r="AE45" s="230"/>
    </row>
    <row r="46" spans="1:31" s="179" customFormat="1" ht="27.75" customHeight="1">
      <c r="A46" s="309"/>
      <c r="B46" s="209"/>
      <c r="C46" s="178"/>
      <c r="D46" s="231">
        <v>12</v>
      </c>
      <c r="E46" s="207" t="s">
        <v>85</v>
      </c>
      <c r="F46" s="230"/>
      <c r="G46" s="230"/>
      <c r="H46" s="230"/>
      <c r="I46" s="230"/>
      <c r="J46" s="230"/>
      <c r="K46" s="230"/>
      <c r="L46" s="230"/>
      <c r="M46" s="230"/>
      <c r="N46" s="230"/>
      <c r="O46" s="230"/>
      <c r="P46" s="230"/>
      <c r="Q46" s="230"/>
      <c r="R46" s="230"/>
      <c r="S46" s="230"/>
      <c r="T46" s="230"/>
      <c r="U46" s="230"/>
      <c r="V46" s="230"/>
      <c r="W46" s="230"/>
      <c r="X46" s="230"/>
      <c r="Y46" s="230"/>
      <c r="Z46" s="230"/>
      <c r="AA46" s="230"/>
      <c r="AB46" s="230"/>
      <c r="AC46" s="230"/>
      <c r="AD46" s="230"/>
      <c r="AE46" s="230"/>
    </row>
    <row r="47" spans="1:31" ht="71.25" customHeight="1" thickBot="1">
      <c r="A47" s="310"/>
      <c r="B47" s="206"/>
      <c r="C47" s="229"/>
      <c r="D47" s="228">
        <v>13</v>
      </c>
      <c r="E47" s="203" t="s">
        <v>86</v>
      </c>
    </row>
    <row r="48" spans="1:31" ht="100.5" customHeight="1">
      <c r="A48" s="308" t="s">
        <v>87</v>
      </c>
      <c r="B48" s="222">
        <v>8</v>
      </c>
      <c r="C48" s="221" t="s">
        <v>88</v>
      </c>
      <c r="D48" s="227">
        <v>14</v>
      </c>
      <c r="E48" s="219" t="s">
        <v>89</v>
      </c>
    </row>
    <row r="49" spans="1:5" ht="60" customHeight="1">
      <c r="A49" s="309"/>
      <c r="B49" s="175">
        <v>9</v>
      </c>
      <c r="C49" s="180" t="s">
        <v>90</v>
      </c>
      <c r="D49" s="217">
        <v>15</v>
      </c>
      <c r="E49" s="207" t="s">
        <v>91</v>
      </c>
    </row>
    <row r="50" spans="1:5" ht="42.75" customHeight="1" thickBot="1">
      <c r="A50" s="310"/>
      <c r="B50" s="216">
        <v>10</v>
      </c>
      <c r="C50" s="205" t="s">
        <v>92</v>
      </c>
      <c r="D50" s="215">
        <v>16</v>
      </c>
      <c r="E50" s="203" t="s">
        <v>93</v>
      </c>
    </row>
    <row r="51" spans="1:5" ht="54.75" customHeight="1">
      <c r="A51" s="308" t="s">
        <v>94</v>
      </c>
      <c r="B51" s="222">
        <v>11</v>
      </c>
      <c r="C51" s="221" t="s">
        <v>95</v>
      </c>
      <c r="D51" s="220">
        <v>17</v>
      </c>
      <c r="E51" s="219" t="s">
        <v>96</v>
      </c>
    </row>
    <row r="52" spans="1:5" ht="28.5" customHeight="1">
      <c r="A52" s="309"/>
      <c r="B52" s="175">
        <v>12</v>
      </c>
      <c r="C52" s="180" t="s">
        <v>97</v>
      </c>
      <c r="D52" s="217">
        <v>18</v>
      </c>
      <c r="E52" s="207" t="s">
        <v>98</v>
      </c>
    </row>
    <row r="53" spans="1:5" ht="34.5" customHeight="1">
      <c r="A53" s="309"/>
      <c r="B53" s="209">
        <v>13</v>
      </c>
      <c r="C53" s="178" t="s">
        <v>99</v>
      </c>
      <c r="D53" s="217"/>
      <c r="E53" s="207"/>
    </row>
    <row r="54" spans="1:5" ht="39" customHeight="1">
      <c r="A54" s="309"/>
      <c r="B54" s="175">
        <v>14</v>
      </c>
      <c r="C54" s="180" t="s">
        <v>100</v>
      </c>
      <c r="D54" s="217"/>
      <c r="E54" s="207"/>
    </row>
    <row r="55" spans="1:5" ht="46.5" customHeight="1">
      <c r="A55" s="309"/>
      <c r="B55" s="175">
        <v>15</v>
      </c>
      <c r="C55" s="180" t="s">
        <v>101</v>
      </c>
      <c r="D55" s="217"/>
      <c r="E55" s="207"/>
    </row>
    <row r="56" spans="1:5" ht="40.5" customHeight="1" thickBot="1">
      <c r="A56" s="310"/>
      <c r="B56" s="216">
        <v>16</v>
      </c>
      <c r="C56" s="205" t="s">
        <v>102</v>
      </c>
      <c r="D56" s="215"/>
      <c r="E56" s="203"/>
    </row>
    <row r="57" spans="1:5" ht="39" customHeight="1">
      <c r="A57" s="308" t="s">
        <v>103</v>
      </c>
      <c r="B57" s="222">
        <v>17</v>
      </c>
      <c r="C57" s="226" t="s">
        <v>104</v>
      </c>
      <c r="D57" s="220">
        <v>19</v>
      </c>
      <c r="E57" s="219" t="s">
        <v>105</v>
      </c>
    </row>
    <row r="58" spans="1:5" ht="40.5" customHeight="1" thickBot="1">
      <c r="A58" s="310"/>
      <c r="B58" s="216">
        <v>18</v>
      </c>
      <c r="C58" s="205" t="s">
        <v>106</v>
      </c>
      <c r="D58" s="215">
        <v>20</v>
      </c>
      <c r="E58" s="203" t="s">
        <v>107</v>
      </c>
    </row>
    <row r="59" spans="1:5" ht="63.75" customHeight="1">
      <c r="A59" s="308" t="s">
        <v>108</v>
      </c>
      <c r="B59" s="222">
        <v>19</v>
      </c>
      <c r="C59" s="221" t="s">
        <v>109</v>
      </c>
      <c r="D59" s="220">
        <v>21</v>
      </c>
      <c r="E59" s="219" t="s">
        <v>110</v>
      </c>
    </row>
    <row r="60" spans="1:5" ht="53.25" customHeight="1" thickBot="1">
      <c r="A60" s="310"/>
      <c r="B60" s="216">
        <v>20</v>
      </c>
      <c r="C60" s="205" t="s">
        <v>111</v>
      </c>
      <c r="D60" s="215">
        <v>22</v>
      </c>
      <c r="E60" s="203" t="s">
        <v>112</v>
      </c>
    </row>
    <row r="61" spans="1:5" ht="24">
      <c r="A61" s="308" t="s">
        <v>113</v>
      </c>
      <c r="B61" s="222">
        <v>21</v>
      </c>
      <c r="C61" s="226" t="s">
        <v>114</v>
      </c>
      <c r="D61" s="220">
        <v>23</v>
      </c>
      <c r="E61" s="219" t="s">
        <v>115</v>
      </c>
    </row>
    <row r="62" spans="1:5" ht="24.75" thickBot="1">
      <c r="A62" s="325"/>
      <c r="B62" s="225"/>
      <c r="C62" s="200"/>
      <c r="D62" s="224">
        <v>24</v>
      </c>
      <c r="E62" s="223" t="s">
        <v>116</v>
      </c>
    </row>
    <row r="63" spans="1:5" ht="40.5" customHeight="1">
      <c r="A63" s="308" t="s">
        <v>117</v>
      </c>
      <c r="B63" s="222">
        <v>22</v>
      </c>
      <c r="C63" s="221" t="s">
        <v>118</v>
      </c>
      <c r="D63" s="220">
        <v>25</v>
      </c>
      <c r="E63" s="219" t="s">
        <v>119</v>
      </c>
    </row>
    <row r="64" spans="1:5" ht="40.5" customHeight="1">
      <c r="A64" s="309"/>
      <c r="B64" s="175"/>
      <c r="C64" s="180"/>
      <c r="D64" s="217">
        <v>26</v>
      </c>
      <c r="E64" s="218" t="s">
        <v>120</v>
      </c>
    </row>
    <row r="65" spans="1:10" ht="24">
      <c r="A65" s="309"/>
      <c r="B65" s="175"/>
      <c r="C65" s="180"/>
      <c r="D65" s="217">
        <v>27</v>
      </c>
      <c r="E65" s="207" t="s">
        <v>121</v>
      </c>
    </row>
    <row r="66" spans="1:10" ht="24">
      <c r="A66" s="309"/>
      <c r="B66" s="175"/>
      <c r="C66" s="180"/>
      <c r="D66" s="217">
        <v>28</v>
      </c>
      <c r="E66" s="207" t="s">
        <v>122</v>
      </c>
    </row>
    <row r="67" spans="1:10" ht="21" customHeight="1" thickBot="1">
      <c r="A67" s="310"/>
      <c r="B67" s="216"/>
      <c r="C67" s="205"/>
      <c r="D67" s="215">
        <v>29</v>
      </c>
      <c r="E67" s="203" t="s">
        <v>123</v>
      </c>
    </row>
    <row r="68" spans="1:10" ht="48.75" customHeight="1">
      <c r="A68" s="324" t="s">
        <v>124</v>
      </c>
      <c r="B68" s="214">
        <v>23</v>
      </c>
      <c r="C68" s="201" t="s">
        <v>125</v>
      </c>
      <c r="D68" s="213">
        <v>30</v>
      </c>
      <c r="E68" s="212" t="s">
        <v>126</v>
      </c>
    </row>
    <row r="69" spans="1:10" ht="42" customHeight="1">
      <c r="A69" s="309"/>
      <c r="B69" s="209">
        <v>24</v>
      </c>
      <c r="C69" s="180" t="s">
        <v>127</v>
      </c>
      <c r="D69" s="211">
        <v>31</v>
      </c>
      <c r="E69" s="207" t="s">
        <v>128</v>
      </c>
    </row>
    <row r="70" spans="1:10" ht="34.5" customHeight="1">
      <c r="A70" s="309"/>
      <c r="B70" s="209">
        <v>25</v>
      </c>
      <c r="C70" s="180" t="s">
        <v>129</v>
      </c>
      <c r="D70" s="210">
        <v>32</v>
      </c>
      <c r="E70" s="207" t="s">
        <v>130</v>
      </c>
    </row>
    <row r="71" spans="1:10" ht="62.25" customHeight="1">
      <c r="A71" s="309"/>
      <c r="B71" s="209">
        <v>26</v>
      </c>
      <c r="C71" s="180" t="s">
        <v>131</v>
      </c>
      <c r="D71" s="208">
        <v>33</v>
      </c>
      <c r="E71" s="207" t="s">
        <v>132</v>
      </c>
      <c r="J71" s="177" t="s">
        <v>133</v>
      </c>
    </row>
    <row r="72" spans="1:10" ht="54" customHeight="1" thickBot="1">
      <c r="A72" s="310"/>
      <c r="B72" s="206"/>
      <c r="C72" s="205"/>
      <c r="D72" s="204">
        <v>34</v>
      </c>
      <c r="E72" s="203" t="s">
        <v>134</v>
      </c>
    </row>
  </sheetData>
  <mergeCells count="26">
    <mergeCell ref="A20:A25"/>
    <mergeCell ref="A26:A27"/>
    <mergeCell ref="A68:A72"/>
    <mergeCell ref="A43:A47"/>
    <mergeCell ref="A48:A50"/>
    <mergeCell ref="A57:A58"/>
    <mergeCell ref="A59:A60"/>
    <mergeCell ref="A61:A62"/>
    <mergeCell ref="A63:A67"/>
    <mergeCell ref="A51:A56"/>
    <mergeCell ref="A29:A32"/>
    <mergeCell ref="A33:E33"/>
    <mergeCell ref="A35:A38"/>
    <mergeCell ref="A39:A42"/>
    <mergeCell ref="A13:E13"/>
    <mergeCell ref="A15:A16"/>
    <mergeCell ref="A17:A19"/>
    <mergeCell ref="A2:E2"/>
    <mergeCell ref="B3:D3"/>
    <mergeCell ref="B6:C6"/>
    <mergeCell ref="B8:E8"/>
    <mergeCell ref="A10:A11"/>
    <mergeCell ref="B10:C10"/>
    <mergeCell ref="D10:E10"/>
    <mergeCell ref="B11:C11"/>
    <mergeCell ref="D11:E11"/>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F50"/>
  <sheetViews>
    <sheetView zoomScale="106" zoomScaleNormal="106" workbookViewId="0">
      <pane ySplit="5" topLeftCell="A6" activePane="bottomLeft" state="frozen"/>
      <selection pane="bottomLeft" activeCell="F50" sqref="F50"/>
    </sheetView>
  </sheetViews>
  <sheetFormatPr baseColWidth="10" defaultColWidth="10.5703125" defaultRowHeight="12"/>
  <cols>
    <col min="1" max="1" width="62.5703125" style="280" customWidth="1"/>
    <col min="2" max="2" width="10.85546875" style="282" customWidth="1"/>
    <col min="3" max="3" width="9.7109375" style="281" customWidth="1"/>
    <col min="4" max="5" width="15.140625" style="281" bestFit="1" customWidth="1"/>
    <col min="6" max="6" width="62.7109375" style="280" customWidth="1"/>
    <col min="7" max="16384" width="10.5703125" style="279"/>
  </cols>
  <sheetData>
    <row r="1" spans="1:6" ht="22.5" customHeight="1">
      <c r="A1" s="329" t="s">
        <v>13</v>
      </c>
      <c r="B1" s="329"/>
      <c r="C1" s="329"/>
      <c r="D1" s="329"/>
      <c r="E1" s="329"/>
      <c r="F1" s="329"/>
    </row>
    <row r="2" spans="1:6" ht="33.75" customHeight="1">
      <c r="A2" s="330" t="s">
        <v>135</v>
      </c>
      <c r="B2" s="330"/>
      <c r="C2" s="330"/>
      <c r="D2" s="330"/>
      <c r="E2" s="330"/>
      <c r="F2" s="330"/>
    </row>
    <row r="3" spans="1:6">
      <c r="A3" s="331" t="s">
        <v>136</v>
      </c>
      <c r="B3" s="332"/>
      <c r="C3" s="332"/>
      <c r="D3" s="332"/>
      <c r="E3" s="332"/>
      <c r="F3" s="333"/>
    </row>
    <row r="4" spans="1:6" ht="28.5" customHeight="1">
      <c r="A4" s="334" t="s">
        <v>137</v>
      </c>
      <c r="B4" s="336" t="s">
        <v>138</v>
      </c>
      <c r="C4" s="337"/>
      <c r="D4" s="337"/>
      <c r="E4" s="338"/>
      <c r="F4" s="297" t="s">
        <v>139</v>
      </c>
    </row>
    <row r="5" spans="1:6" ht="46.5" customHeight="1">
      <c r="A5" s="335"/>
      <c r="B5" s="296" t="s">
        <v>140</v>
      </c>
      <c r="C5" s="296" t="s">
        <v>141</v>
      </c>
      <c r="D5" s="296" t="s">
        <v>142</v>
      </c>
      <c r="E5" s="296" t="s">
        <v>143</v>
      </c>
      <c r="F5" s="295"/>
    </row>
    <row r="6" spans="1:6" ht="38.25">
      <c r="A6" s="176" t="s">
        <v>144</v>
      </c>
      <c r="B6" s="294"/>
      <c r="C6" s="293"/>
      <c r="D6" s="293" t="s">
        <v>145</v>
      </c>
      <c r="E6" s="283" t="s">
        <v>146</v>
      </c>
      <c r="F6" s="293" t="s">
        <v>147</v>
      </c>
    </row>
    <row r="7" spans="1:6" ht="25.5">
      <c r="A7" s="176" t="s">
        <v>148</v>
      </c>
      <c r="B7" s="294"/>
      <c r="C7" s="293"/>
      <c r="D7" s="293" t="s">
        <v>149</v>
      </c>
      <c r="E7" s="293" t="s">
        <v>150</v>
      </c>
      <c r="F7" s="293" t="s">
        <v>151</v>
      </c>
    </row>
    <row r="8" spans="1:6" ht="15.75" customHeight="1">
      <c r="A8" s="176" t="s">
        <v>152</v>
      </c>
      <c r="B8" s="284"/>
      <c r="C8" s="283"/>
      <c r="D8" s="283" t="s">
        <v>153</v>
      </c>
      <c r="E8" s="283" t="s">
        <v>154</v>
      </c>
      <c r="F8" s="283" t="s">
        <v>151</v>
      </c>
    </row>
    <row r="9" spans="1:6" ht="19.5" customHeight="1">
      <c r="A9" s="291" t="s">
        <v>155</v>
      </c>
      <c r="B9" s="284"/>
      <c r="C9" s="292"/>
      <c r="D9" s="289" t="s">
        <v>156</v>
      </c>
      <c r="E9" s="283" t="s">
        <v>157</v>
      </c>
      <c r="F9" s="283" t="s">
        <v>151</v>
      </c>
    </row>
    <row r="10" spans="1:6" ht="25.5">
      <c r="A10" s="291" t="s">
        <v>158</v>
      </c>
      <c r="B10" s="284"/>
      <c r="D10" s="283" t="s">
        <v>145</v>
      </c>
      <c r="E10" s="283"/>
      <c r="F10" s="283" t="s">
        <v>151</v>
      </c>
    </row>
    <row r="11" spans="1:6" ht="25.5">
      <c r="A11" s="291" t="s">
        <v>159</v>
      </c>
      <c r="B11" s="284"/>
      <c r="C11" s="283"/>
      <c r="D11" s="290" t="s">
        <v>160</v>
      </c>
      <c r="E11" s="283"/>
      <c r="F11" s="283" t="s">
        <v>151</v>
      </c>
    </row>
    <row r="12" spans="1:6" ht="25.5">
      <c r="A12" s="286" t="s">
        <v>161</v>
      </c>
      <c r="B12" s="284">
        <v>9</v>
      </c>
      <c r="C12" s="283"/>
      <c r="D12" s="290"/>
      <c r="E12" s="283"/>
      <c r="F12" s="283" t="s">
        <v>151</v>
      </c>
    </row>
    <row r="13" spans="1:6" ht="25.5">
      <c r="A13" s="286" t="s">
        <v>162</v>
      </c>
      <c r="B13" s="284"/>
      <c r="C13" s="283"/>
      <c r="D13" s="289">
        <v>8.2200000000000006</v>
      </c>
      <c r="E13" s="283">
        <v>4</v>
      </c>
      <c r="F13" s="283" t="s">
        <v>151</v>
      </c>
    </row>
    <row r="14" spans="1:6" ht="25.5">
      <c r="A14" s="285" t="s">
        <v>163</v>
      </c>
      <c r="B14" s="284"/>
      <c r="C14" s="283"/>
      <c r="D14" s="283">
        <v>5</v>
      </c>
      <c r="E14" s="283"/>
      <c r="F14" s="283" t="s">
        <v>151</v>
      </c>
    </row>
    <row r="15" spans="1:6" ht="25.5">
      <c r="A15" s="286" t="s">
        <v>164</v>
      </c>
      <c r="B15" s="284"/>
      <c r="C15" s="283"/>
      <c r="D15" s="283">
        <v>5.6</v>
      </c>
      <c r="E15" s="283"/>
      <c r="F15" s="283" t="s">
        <v>151</v>
      </c>
    </row>
    <row r="16" spans="1:6" ht="25.5" customHeight="1">
      <c r="A16" s="286" t="s">
        <v>165</v>
      </c>
      <c r="B16" s="284"/>
      <c r="C16" s="283"/>
      <c r="D16" s="283">
        <v>22</v>
      </c>
      <c r="E16" s="283">
        <v>23</v>
      </c>
      <c r="F16" s="283" t="s">
        <v>151</v>
      </c>
    </row>
    <row r="17" spans="1:6" ht="38.25">
      <c r="A17" s="286" t="s">
        <v>166</v>
      </c>
      <c r="B17" s="284"/>
      <c r="C17" s="283"/>
      <c r="D17" s="283">
        <v>22</v>
      </c>
      <c r="E17" s="283" t="s">
        <v>167</v>
      </c>
      <c r="F17" s="283" t="s">
        <v>151</v>
      </c>
    </row>
    <row r="18" spans="1:6" ht="12.75" customHeight="1">
      <c r="A18" s="286" t="s">
        <v>168</v>
      </c>
      <c r="B18" s="284"/>
      <c r="C18" s="283"/>
      <c r="D18" s="283" t="s">
        <v>169</v>
      </c>
      <c r="E18" s="283"/>
      <c r="F18" s="283" t="s">
        <v>151</v>
      </c>
    </row>
    <row r="19" spans="1:6" ht="25.5" customHeight="1">
      <c r="A19" s="286" t="s">
        <v>170</v>
      </c>
      <c r="B19" s="284"/>
      <c r="C19" s="283"/>
      <c r="D19" s="283" t="s">
        <v>171</v>
      </c>
      <c r="E19" s="283"/>
      <c r="F19" s="283" t="s">
        <v>151</v>
      </c>
    </row>
    <row r="20" spans="1:6" ht="25.5">
      <c r="A20" s="286" t="s">
        <v>172</v>
      </c>
      <c r="B20" s="284"/>
      <c r="C20" s="283"/>
      <c r="D20" s="283" t="s">
        <v>173</v>
      </c>
      <c r="E20" s="283"/>
      <c r="F20" s="283" t="s">
        <v>151</v>
      </c>
    </row>
    <row r="21" spans="1:6" ht="12.75">
      <c r="A21" s="287" t="s">
        <v>174</v>
      </c>
      <c r="B21" s="284"/>
      <c r="C21" s="283"/>
      <c r="D21" s="283" t="s">
        <v>175</v>
      </c>
      <c r="E21" s="283"/>
      <c r="F21" s="283" t="s">
        <v>151</v>
      </c>
    </row>
    <row r="22" spans="1:6" ht="38.25">
      <c r="A22" s="287" t="s">
        <v>176</v>
      </c>
      <c r="B22" s="284"/>
      <c r="C22" s="283"/>
      <c r="D22" s="283" t="s">
        <v>177</v>
      </c>
      <c r="E22" s="283"/>
      <c r="F22" s="283" t="s">
        <v>151</v>
      </c>
    </row>
    <row r="23" spans="1:6" ht="38.25">
      <c r="A23" s="287" t="s">
        <v>178</v>
      </c>
      <c r="B23" s="284"/>
      <c r="C23" s="283"/>
      <c r="D23" s="283" t="s">
        <v>177</v>
      </c>
      <c r="E23" s="283"/>
      <c r="F23" s="283" t="s">
        <v>151</v>
      </c>
    </row>
    <row r="24" spans="1:6" ht="38.25">
      <c r="A24" s="287" t="s">
        <v>179</v>
      </c>
      <c r="B24" s="284">
        <v>10.11</v>
      </c>
      <c r="C24" s="283"/>
      <c r="D24" s="283"/>
      <c r="E24" s="283"/>
      <c r="F24" s="283" t="s">
        <v>147</v>
      </c>
    </row>
    <row r="25" spans="1:6" ht="38.25">
      <c r="A25" s="287" t="s">
        <v>180</v>
      </c>
      <c r="B25" s="284"/>
      <c r="C25" s="283"/>
      <c r="D25" s="283">
        <v>20</v>
      </c>
      <c r="E25" s="283">
        <v>22</v>
      </c>
      <c r="F25" s="283" t="s">
        <v>151</v>
      </c>
    </row>
    <row r="26" spans="1:6" ht="25.5">
      <c r="A26" s="287" t="s">
        <v>181</v>
      </c>
      <c r="B26" s="284">
        <v>10.11</v>
      </c>
      <c r="C26" s="283"/>
      <c r="D26" s="283">
        <v>11</v>
      </c>
      <c r="E26" s="283"/>
      <c r="F26" s="283" t="s">
        <v>147</v>
      </c>
    </row>
    <row r="27" spans="1:6" ht="25.5">
      <c r="A27" s="288" t="s">
        <v>182</v>
      </c>
      <c r="B27" s="284">
        <v>6</v>
      </c>
      <c r="C27" s="283"/>
      <c r="D27" s="283">
        <v>6.8</v>
      </c>
      <c r="E27" s="283">
        <v>11</v>
      </c>
      <c r="F27" s="283" t="s">
        <v>151</v>
      </c>
    </row>
    <row r="28" spans="1:6" ht="33" customHeight="1">
      <c r="A28" s="287" t="s">
        <v>183</v>
      </c>
      <c r="B28" s="284"/>
      <c r="C28" s="283"/>
      <c r="D28" s="283">
        <v>7</v>
      </c>
      <c r="E28" s="283"/>
      <c r="F28" s="283" t="s">
        <v>151</v>
      </c>
    </row>
    <row r="29" spans="1:6" ht="25.5">
      <c r="A29" s="287" t="s">
        <v>184</v>
      </c>
      <c r="B29" s="284"/>
      <c r="C29" s="283"/>
      <c r="D29" s="283">
        <v>7</v>
      </c>
      <c r="E29" s="283" t="s">
        <v>185</v>
      </c>
      <c r="F29" s="283" t="s">
        <v>151</v>
      </c>
    </row>
    <row r="30" spans="1:6" ht="51">
      <c r="A30" s="287" t="s">
        <v>186</v>
      </c>
      <c r="B30" s="284"/>
      <c r="C30" s="283"/>
      <c r="D30" s="283">
        <v>22</v>
      </c>
      <c r="E30" s="283">
        <v>12</v>
      </c>
      <c r="F30" s="283" t="s">
        <v>151</v>
      </c>
    </row>
    <row r="31" spans="1:6" ht="25.5">
      <c r="A31" s="287" t="s">
        <v>187</v>
      </c>
      <c r="B31" s="284"/>
      <c r="C31" s="283"/>
      <c r="D31" s="283">
        <v>22</v>
      </c>
      <c r="E31" s="283">
        <v>12</v>
      </c>
      <c r="F31" s="283" t="s">
        <v>151</v>
      </c>
    </row>
    <row r="32" spans="1:6" ht="38.25">
      <c r="A32" s="287" t="s">
        <v>188</v>
      </c>
      <c r="B32" s="284">
        <v>6</v>
      </c>
      <c r="C32" s="283"/>
      <c r="D32" s="283">
        <v>6</v>
      </c>
      <c r="E32" s="283">
        <v>5.1100000000000003</v>
      </c>
      <c r="F32" s="283" t="s">
        <v>147</v>
      </c>
    </row>
    <row r="33" spans="1:6" ht="51">
      <c r="A33" s="287" t="s">
        <v>189</v>
      </c>
      <c r="B33" s="284">
        <v>6</v>
      </c>
      <c r="C33" s="283"/>
      <c r="D33" s="283">
        <v>6</v>
      </c>
      <c r="E33" s="283">
        <v>5.1100000000000003</v>
      </c>
      <c r="F33" s="283" t="s">
        <v>151</v>
      </c>
    </row>
    <row r="34" spans="1:6" ht="12.75">
      <c r="A34" s="287" t="s">
        <v>190</v>
      </c>
      <c r="B34" s="284"/>
      <c r="C34" s="283"/>
      <c r="D34" s="283" t="s">
        <v>191</v>
      </c>
      <c r="E34" s="283">
        <v>9.1</v>
      </c>
      <c r="F34" s="283" t="s">
        <v>151</v>
      </c>
    </row>
    <row r="35" spans="1:6" ht="25.5">
      <c r="A35" s="287" t="s">
        <v>192</v>
      </c>
      <c r="B35" s="284"/>
      <c r="C35" s="283"/>
      <c r="D35" s="283">
        <v>5</v>
      </c>
      <c r="E35" s="283">
        <v>4</v>
      </c>
      <c r="F35" s="283" t="s">
        <v>151</v>
      </c>
    </row>
    <row r="36" spans="1:6" ht="25.5">
      <c r="A36" s="287" t="s">
        <v>193</v>
      </c>
      <c r="B36" s="284"/>
      <c r="C36" s="283"/>
      <c r="D36" s="283">
        <v>22</v>
      </c>
      <c r="E36" s="283" t="s">
        <v>167</v>
      </c>
      <c r="F36" s="283" t="s">
        <v>151</v>
      </c>
    </row>
    <row r="37" spans="1:6" ht="38.25">
      <c r="A37" s="287" t="s">
        <v>166</v>
      </c>
      <c r="B37" s="284"/>
      <c r="C37" s="283"/>
      <c r="D37" s="283">
        <v>22</v>
      </c>
      <c r="E37" s="283" t="s">
        <v>167</v>
      </c>
      <c r="F37" s="283" t="s">
        <v>151</v>
      </c>
    </row>
    <row r="38" spans="1:6" ht="25.5">
      <c r="A38" s="287" t="s">
        <v>164</v>
      </c>
      <c r="B38" s="284">
        <v>9</v>
      </c>
      <c r="C38" s="283"/>
      <c r="D38" s="283">
        <v>5</v>
      </c>
      <c r="E38" s="283"/>
      <c r="F38" s="283" t="s">
        <v>147</v>
      </c>
    </row>
    <row r="39" spans="1:6" ht="25.5">
      <c r="A39" s="287" t="s">
        <v>194</v>
      </c>
      <c r="B39" s="284">
        <v>9</v>
      </c>
      <c r="C39" s="283"/>
      <c r="D39" s="283">
        <v>5</v>
      </c>
      <c r="E39" s="283"/>
      <c r="F39" s="283" t="s">
        <v>147</v>
      </c>
    </row>
    <row r="40" spans="1:6" ht="12.75">
      <c r="A40" s="288" t="s">
        <v>195</v>
      </c>
      <c r="B40" s="284"/>
      <c r="C40" s="283">
        <v>2</v>
      </c>
      <c r="D40" s="283"/>
      <c r="E40" s="283"/>
      <c r="F40" s="283" t="s">
        <v>151</v>
      </c>
    </row>
    <row r="41" spans="1:6" ht="12.75">
      <c r="A41" s="288" t="s">
        <v>196</v>
      </c>
      <c r="B41" s="284">
        <v>9</v>
      </c>
      <c r="C41" s="283"/>
      <c r="D41" s="283"/>
      <c r="E41" s="283">
        <v>4</v>
      </c>
      <c r="F41" s="283" t="s">
        <v>151</v>
      </c>
    </row>
    <row r="42" spans="1:6" ht="12.75">
      <c r="A42" s="288" t="s">
        <v>197</v>
      </c>
      <c r="B42" s="284">
        <v>9</v>
      </c>
      <c r="C42" s="283"/>
      <c r="D42" s="283"/>
      <c r="E42" s="283">
        <v>4</v>
      </c>
      <c r="F42" s="283" t="s">
        <v>151</v>
      </c>
    </row>
    <row r="43" spans="1:6" ht="12.75">
      <c r="A43" s="288" t="s">
        <v>198</v>
      </c>
      <c r="B43" s="284"/>
      <c r="C43" s="283"/>
      <c r="D43" s="283">
        <v>22</v>
      </c>
      <c r="E43" s="283">
        <v>4.29</v>
      </c>
      <c r="F43" s="283" t="s">
        <v>151</v>
      </c>
    </row>
    <row r="44" spans="1:6" ht="25.5">
      <c r="A44" s="288" t="s">
        <v>199</v>
      </c>
      <c r="B44" s="284"/>
      <c r="C44" s="283"/>
      <c r="D44" s="283" t="s">
        <v>200</v>
      </c>
      <c r="E44" s="283" t="s">
        <v>201</v>
      </c>
      <c r="F44" s="283" t="s">
        <v>151</v>
      </c>
    </row>
    <row r="45" spans="1:6" ht="12.75">
      <c r="A45" s="288" t="s">
        <v>202</v>
      </c>
      <c r="B45" s="284"/>
      <c r="C45" s="283"/>
      <c r="D45" s="283" t="s">
        <v>203</v>
      </c>
      <c r="E45" s="283" t="s">
        <v>204</v>
      </c>
      <c r="F45" s="283" t="s">
        <v>151</v>
      </c>
    </row>
    <row r="46" spans="1:6" ht="25.5">
      <c r="A46" s="288" t="s">
        <v>205</v>
      </c>
      <c r="B46" s="284"/>
      <c r="C46" s="283"/>
      <c r="D46" s="283" t="s">
        <v>175</v>
      </c>
      <c r="E46" s="283"/>
      <c r="F46" s="283" t="s">
        <v>151</v>
      </c>
    </row>
    <row r="47" spans="1:6" ht="25.5">
      <c r="A47" s="287" t="s">
        <v>206</v>
      </c>
      <c r="B47" s="284"/>
      <c r="C47" s="283"/>
      <c r="D47" s="283" t="s">
        <v>207</v>
      </c>
      <c r="E47" s="283" t="s">
        <v>208</v>
      </c>
      <c r="F47" s="283" t="s">
        <v>151</v>
      </c>
    </row>
    <row r="48" spans="1:6" ht="38.25">
      <c r="A48" s="287" t="s">
        <v>209</v>
      </c>
      <c r="B48" s="284"/>
      <c r="C48" s="283"/>
      <c r="D48" s="283" t="s">
        <v>210</v>
      </c>
      <c r="E48" s="283" t="s">
        <v>211</v>
      </c>
      <c r="F48" s="283" t="s">
        <v>151</v>
      </c>
    </row>
    <row r="49" spans="1:6" ht="12.75" customHeight="1">
      <c r="A49" s="286" t="s">
        <v>212</v>
      </c>
      <c r="B49" s="284"/>
      <c r="C49" s="283"/>
      <c r="D49" s="283">
        <v>4</v>
      </c>
      <c r="E49" s="283">
        <v>5.6</v>
      </c>
      <c r="F49" s="283" t="s">
        <v>147</v>
      </c>
    </row>
    <row r="50" spans="1:6" ht="12.75">
      <c r="A50" s="285" t="s">
        <v>213</v>
      </c>
      <c r="B50" s="284"/>
      <c r="C50" s="283"/>
      <c r="D50" s="283">
        <v>4</v>
      </c>
      <c r="E50" s="283">
        <v>5.6</v>
      </c>
      <c r="F50" s="283" t="s">
        <v>151</v>
      </c>
    </row>
  </sheetData>
  <mergeCells count="5">
    <mergeCell ref="A1:F1"/>
    <mergeCell ref="A2:F2"/>
    <mergeCell ref="A3:F3"/>
    <mergeCell ref="A4:A5"/>
    <mergeCell ref="B4:E4"/>
  </mergeCells>
  <dataValidations count="2">
    <dataValidation allowBlank="1" showInputMessage="1" showErrorMessage="1" prompt="Proponer y escribir en una frase la estrategia para gestionar la debilidad, la oportunidad, la amenaza o la fortaleza.Usar verbo de acción en infinitivo._x000a_" sqref="G1 A4"/>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J6 F4"/>
  </dataValidation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A7" zoomScale="130" zoomScaleNormal="130" workbookViewId="0">
      <selection activeCell="E15" sqref="E15:F15"/>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63" t="s">
        <v>214</v>
      </c>
      <c r="C2" s="364"/>
      <c r="D2" s="364"/>
      <c r="E2" s="364"/>
      <c r="F2" s="364"/>
      <c r="G2" s="364"/>
      <c r="H2" s="365"/>
    </row>
    <row r="3" spans="2:8" ht="16.5">
      <c r="B3" s="366" t="s">
        <v>215</v>
      </c>
      <c r="C3" s="367"/>
      <c r="D3" s="367"/>
      <c r="E3" s="367"/>
      <c r="F3" s="367"/>
      <c r="G3" s="367"/>
      <c r="H3" s="368"/>
    </row>
    <row r="4" spans="2:8" ht="88.5" customHeight="1">
      <c r="B4" s="369" t="s">
        <v>216</v>
      </c>
      <c r="C4" s="370"/>
      <c r="D4" s="370"/>
      <c r="E4" s="370"/>
      <c r="F4" s="370"/>
      <c r="G4" s="370"/>
      <c r="H4" s="371"/>
    </row>
    <row r="5" spans="2:8" ht="16.5">
      <c r="B5" s="8"/>
      <c r="C5" s="9"/>
      <c r="D5" s="9"/>
      <c r="E5" s="9"/>
      <c r="F5" s="9"/>
      <c r="G5" s="9"/>
      <c r="H5" s="10"/>
    </row>
    <row r="6" spans="2:8" ht="16.5" customHeight="1">
      <c r="B6" s="372" t="s">
        <v>217</v>
      </c>
      <c r="C6" s="373"/>
      <c r="D6" s="373"/>
      <c r="E6" s="373"/>
      <c r="F6" s="373"/>
      <c r="G6" s="373"/>
      <c r="H6" s="374"/>
    </row>
    <row r="7" spans="2:8" ht="44.25" customHeight="1">
      <c r="B7" s="372"/>
      <c r="C7" s="373"/>
      <c r="D7" s="373"/>
      <c r="E7" s="373"/>
      <c r="F7" s="373"/>
      <c r="G7" s="373"/>
      <c r="H7" s="374"/>
    </row>
    <row r="8" spans="2:8" ht="15.75" thickBot="1">
      <c r="B8" s="11"/>
      <c r="C8" s="12"/>
      <c r="D8" s="13"/>
      <c r="E8" s="14"/>
      <c r="F8" s="14"/>
      <c r="G8" s="15"/>
      <c r="H8" s="16"/>
    </row>
    <row r="9" spans="2:8">
      <c r="B9" s="11"/>
      <c r="C9" s="359" t="s">
        <v>218</v>
      </c>
      <c r="D9" s="360"/>
      <c r="E9" s="361" t="s">
        <v>219</v>
      </c>
      <c r="F9" s="362"/>
      <c r="G9" s="12"/>
      <c r="H9" s="16"/>
    </row>
    <row r="10" spans="2:8" ht="35.25" customHeight="1">
      <c r="B10" s="11"/>
      <c r="C10" s="355" t="s">
        <v>220</v>
      </c>
      <c r="D10" s="356"/>
      <c r="E10" s="357" t="s">
        <v>221</v>
      </c>
      <c r="F10" s="358"/>
      <c r="G10" s="12"/>
      <c r="H10" s="16"/>
    </row>
    <row r="11" spans="2:8" ht="17.25" customHeight="1">
      <c r="B11" s="11"/>
      <c r="C11" s="355" t="s">
        <v>222</v>
      </c>
      <c r="D11" s="356"/>
      <c r="E11" s="357" t="s">
        <v>223</v>
      </c>
      <c r="F11" s="358"/>
      <c r="G11" s="12"/>
      <c r="H11" s="16"/>
    </row>
    <row r="12" spans="2:8" ht="19.5" customHeight="1">
      <c r="B12" s="11"/>
      <c r="C12" s="355" t="s">
        <v>224</v>
      </c>
      <c r="D12" s="356"/>
      <c r="E12" s="357" t="s">
        <v>225</v>
      </c>
      <c r="F12" s="358"/>
      <c r="G12" s="12"/>
      <c r="H12" s="16"/>
    </row>
    <row r="13" spans="2:8" ht="27" customHeight="1">
      <c r="B13" s="11"/>
      <c r="C13" s="355" t="s">
        <v>226</v>
      </c>
      <c r="D13" s="356"/>
      <c r="E13" s="357" t="s">
        <v>227</v>
      </c>
      <c r="F13" s="358"/>
      <c r="G13" s="12"/>
      <c r="H13" s="16"/>
    </row>
    <row r="14" spans="2:8" ht="34.5" customHeight="1">
      <c r="B14" s="11"/>
      <c r="C14" s="353" t="s">
        <v>228</v>
      </c>
      <c r="D14" s="354"/>
      <c r="E14" s="347" t="s">
        <v>229</v>
      </c>
      <c r="F14" s="348"/>
      <c r="G14" s="12"/>
      <c r="H14" s="16"/>
    </row>
    <row r="15" spans="2:8" ht="27.75" customHeight="1">
      <c r="B15" s="11"/>
      <c r="C15" s="353" t="s">
        <v>230</v>
      </c>
      <c r="D15" s="354"/>
      <c r="E15" s="347" t="s">
        <v>231</v>
      </c>
      <c r="F15" s="348"/>
      <c r="G15" s="12"/>
      <c r="H15" s="16"/>
    </row>
    <row r="16" spans="2:8" ht="28.5" customHeight="1">
      <c r="B16" s="11"/>
      <c r="C16" s="353" t="s">
        <v>232</v>
      </c>
      <c r="D16" s="354"/>
      <c r="E16" s="347" t="s">
        <v>233</v>
      </c>
      <c r="F16" s="348"/>
      <c r="G16" s="12"/>
      <c r="H16" s="16"/>
    </row>
    <row r="17" spans="2:8" ht="72.75" customHeight="1">
      <c r="B17" s="11"/>
      <c r="C17" s="353" t="s">
        <v>234</v>
      </c>
      <c r="D17" s="354"/>
      <c r="E17" s="347" t="s">
        <v>235</v>
      </c>
      <c r="F17" s="348"/>
      <c r="G17" s="12"/>
      <c r="H17" s="16"/>
    </row>
    <row r="18" spans="2:8" ht="64.5" customHeight="1">
      <c r="B18" s="11"/>
      <c r="C18" s="353" t="s">
        <v>236</v>
      </c>
      <c r="D18" s="354"/>
      <c r="E18" s="347" t="s">
        <v>237</v>
      </c>
      <c r="F18" s="348"/>
      <c r="G18" s="12"/>
      <c r="H18" s="16"/>
    </row>
    <row r="19" spans="2:8" ht="71.25" customHeight="1">
      <c r="B19" s="11"/>
      <c r="C19" s="353" t="s">
        <v>238</v>
      </c>
      <c r="D19" s="354"/>
      <c r="E19" s="347" t="s">
        <v>239</v>
      </c>
      <c r="F19" s="348"/>
      <c r="G19" s="12"/>
      <c r="H19" s="16"/>
    </row>
    <row r="20" spans="2:8" ht="55.5" customHeight="1">
      <c r="B20" s="11"/>
      <c r="C20" s="345" t="s">
        <v>240</v>
      </c>
      <c r="D20" s="346"/>
      <c r="E20" s="347" t="s">
        <v>241</v>
      </c>
      <c r="F20" s="348"/>
      <c r="G20" s="12"/>
      <c r="H20" s="16"/>
    </row>
    <row r="21" spans="2:8" ht="42" customHeight="1">
      <c r="B21" s="11"/>
      <c r="C21" s="345" t="s">
        <v>242</v>
      </c>
      <c r="D21" s="346"/>
      <c r="E21" s="347" t="s">
        <v>243</v>
      </c>
      <c r="F21" s="348"/>
      <c r="G21" s="12"/>
      <c r="H21" s="16"/>
    </row>
    <row r="22" spans="2:8" ht="59.25" customHeight="1">
      <c r="B22" s="11"/>
      <c r="C22" s="345" t="s">
        <v>244</v>
      </c>
      <c r="D22" s="346"/>
      <c r="E22" s="347" t="s">
        <v>245</v>
      </c>
      <c r="F22" s="348"/>
      <c r="G22" s="12"/>
      <c r="H22" s="16"/>
    </row>
    <row r="23" spans="2:8" ht="23.25" customHeight="1">
      <c r="B23" s="11"/>
      <c r="C23" s="345" t="s">
        <v>246</v>
      </c>
      <c r="D23" s="346"/>
      <c r="E23" s="347" t="s">
        <v>247</v>
      </c>
      <c r="F23" s="348"/>
      <c r="G23" s="12"/>
      <c r="H23" s="16"/>
    </row>
    <row r="24" spans="2:8" ht="30.75" customHeight="1">
      <c r="B24" s="11"/>
      <c r="C24" s="345" t="s">
        <v>248</v>
      </c>
      <c r="D24" s="346"/>
      <c r="E24" s="347" t="s">
        <v>249</v>
      </c>
      <c r="F24" s="348"/>
      <c r="G24" s="12"/>
      <c r="H24" s="16"/>
    </row>
    <row r="25" spans="2:8" ht="33" customHeight="1">
      <c r="B25" s="11"/>
      <c r="C25" s="345" t="s">
        <v>250</v>
      </c>
      <c r="D25" s="346"/>
      <c r="E25" s="347" t="s">
        <v>251</v>
      </c>
      <c r="F25" s="348"/>
      <c r="G25" s="12"/>
      <c r="H25" s="16"/>
    </row>
    <row r="26" spans="2:8" ht="30" customHeight="1">
      <c r="B26" s="11"/>
      <c r="C26" s="345" t="s">
        <v>252</v>
      </c>
      <c r="D26" s="346"/>
      <c r="E26" s="347" t="s">
        <v>253</v>
      </c>
      <c r="F26" s="348"/>
      <c r="G26" s="12"/>
      <c r="H26" s="16"/>
    </row>
    <row r="27" spans="2:8" ht="35.25" customHeight="1">
      <c r="B27" s="11"/>
      <c r="C27" s="345" t="s">
        <v>254</v>
      </c>
      <c r="D27" s="346"/>
      <c r="E27" s="347" t="s">
        <v>255</v>
      </c>
      <c r="F27" s="348"/>
      <c r="G27" s="12"/>
      <c r="H27" s="16"/>
    </row>
    <row r="28" spans="2:8" ht="31.5" customHeight="1">
      <c r="B28" s="11"/>
      <c r="C28" s="345" t="s">
        <v>256</v>
      </c>
      <c r="D28" s="346"/>
      <c r="E28" s="347" t="s">
        <v>257</v>
      </c>
      <c r="F28" s="348"/>
      <c r="G28" s="12"/>
      <c r="H28" s="16"/>
    </row>
    <row r="29" spans="2:8" ht="35.25" customHeight="1">
      <c r="B29" s="11"/>
      <c r="C29" s="345" t="s">
        <v>258</v>
      </c>
      <c r="D29" s="346"/>
      <c r="E29" s="347" t="s">
        <v>259</v>
      </c>
      <c r="F29" s="348"/>
      <c r="G29" s="12"/>
      <c r="H29" s="16"/>
    </row>
    <row r="30" spans="2:8" ht="59.25" customHeight="1">
      <c r="B30" s="11"/>
      <c r="C30" s="345" t="s">
        <v>260</v>
      </c>
      <c r="D30" s="346"/>
      <c r="E30" s="347" t="s">
        <v>261</v>
      </c>
      <c r="F30" s="348"/>
      <c r="G30" s="12"/>
      <c r="H30" s="16"/>
    </row>
    <row r="31" spans="2:8" ht="57" customHeight="1">
      <c r="B31" s="11"/>
      <c r="C31" s="345" t="s">
        <v>262</v>
      </c>
      <c r="D31" s="346"/>
      <c r="E31" s="347" t="s">
        <v>263</v>
      </c>
      <c r="F31" s="348"/>
      <c r="G31" s="12"/>
      <c r="H31" s="16"/>
    </row>
    <row r="32" spans="2:8" ht="82.5" customHeight="1">
      <c r="B32" s="11"/>
      <c r="C32" s="345" t="s">
        <v>264</v>
      </c>
      <c r="D32" s="346"/>
      <c r="E32" s="347" t="s">
        <v>265</v>
      </c>
      <c r="F32" s="348"/>
      <c r="G32" s="12"/>
      <c r="H32" s="16"/>
    </row>
    <row r="33" spans="2:8" ht="46.5" customHeight="1">
      <c r="B33" s="11"/>
      <c r="C33" s="345" t="s">
        <v>266</v>
      </c>
      <c r="D33" s="346"/>
      <c r="E33" s="347" t="s">
        <v>267</v>
      </c>
      <c r="F33" s="348"/>
      <c r="G33" s="12"/>
      <c r="H33" s="16"/>
    </row>
    <row r="34" spans="2:8" ht="6.75" customHeight="1" thickBot="1">
      <c r="B34" s="11"/>
      <c r="C34" s="349"/>
      <c r="D34" s="350"/>
      <c r="E34" s="351"/>
      <c r="F34" s="352"/>
      <c r="G34" s="12"/>
      <c r="H34" s="16"/>
    </row>
    <row r="35" spans="2:8" ht="15.75" thickTop="1">
      <c r="B35" s="11"/>
      <c r="C35" s="17"/>
      <c r="D35" s="17"/>
      <c r="E35" s="18"/>
      <c r="F35" s="18"/>
      <c r="G35" s="12"/>
      <c r="H35" s="16"/>
    </row>
    <row r="36" spans="2:8" ht="21" customHeight="1">
      <c r="B36" s="342" t="s">
        <v>268</v>
      </c>
      <c r="C36" s="343"/>
      <c r="D36" s="343"/>
      <c r="E36" s="343"/>
      <c r="F36" s="343"/>
      <c r="G36" s="343"/>
      <c r="H36" s="344"/>
    </row>
    <row r="37" spans="2:8" ht="20.25" customHeight="1">
      <c r="B37" s="342" t="s">
        <v>269</v>
      </c>
      <c r="C37" s="343"/>
      <c r="D37" s="343"/>
      <c r="E37" s="343"/>
      <c r="F37" s="343"/>
      <c r="G37" s="343"/>
      <c r="H37" s="344"/>
    </row>
    <row r="38" spans="2:8" ht="20.25" customHeight="1">
      <c r="B38" s="342" t="s">
        <v>270</v>
      </c>
      <c r="C38" s="343"/>
      <c r="D38" s="343"/>
      <c r="E38" s="343"/>
      <c r="F38" s="343"/>
      <c r="G38" s="343"/>
      <c r="H38" s="344"/>
    </row>
    <row r="39" spans="2:8" ht="21.75" customHeight="1">
      <c r="B39" s="342" t="s">
        <v>271</v>
      </c>
      <c r="C39" s="343"/>
      <c r="D39" s="343"/>
      <c r="E39" s="343"/>
      <c r="F39" s="343"/>
      <c r="G39" s="343"/>
      <c r="H39" s="344"/>
    </row>
    <row r="40" spans="2:8" ht="22.5" customHeight="1">
      <c r="B40" s="342" t="s">
        <v>272</v>
      </c>
      <c r="C40" s="343"/>
      <c r="D40" s="343"/>
      <c r="E40" s="343"/>
      <c r="F40" s="343"/>
      <c r="G40" s="343"/>
      <c r="H40" s="344"/>
    </row>
    <row r="41" spans="2:8" ht="32.25" customHeight="1" thickBot="1">
      <c r="B41" s="339" t="s">
        <v>273</v>
      </c>
      <c r="C41" s="340"/>
      <c r="D41" s="340"/>
      <c r="E41" s="340"/>
      <c r="F41" s="340"/>
      <c r="G41" s="340"/>
      <c r="H41" s="341"/>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32"/>
  <sheetViews>
    <sheetView topLeftCell="A8" zoomScale="84" zoomScaleNormal="84" workbookViewId="0">
      <selection activeCell="D10" sqref="D10:D15"/>
    </sheetView>
  </sheetViews>
  <sheetFormatPr baseColWidth="10" defaultColWidth="11.42578125" defaultRowHeight="15"/>
  <cols>
    <col min="2" max="2" width="20" customWidth="1"/>
    <col min="3" max="3" width="25.7109375" customWidth="1"/>
    <col min="4" max="4" width="56.85546875" customWidth="1"/>
    <col min="5" max="5" width="28.7109375" customWidth="1"/>
    <col min="6" max="6" width="3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17.28515625" customWidth="1"/>
    <col min="36" max="36" width="15" customWidth="1"/>
    <col min="37" max="37" width="16.140625" customWidth="1"/>
    <col min="38" max="38" width="17.85546875" bestFit="1" customWidth="1"/>
    <col min="39" max="39" width="15.85546875" customWidth="1"/>
    <col min="41" max="298" width="11.42578125" style="26"/>
    <col min="299" max="16384" width="11.42578125" style="29"/>
  </cols>
  <sheetData>
    <row r="1" spans="1:298" s="136" customFormat="1" ht="16.5" customHeight="1">
      <c r="A1" s="431"/>
      <c r="B1" s="432"/>
      <c r="C1" s="432"/>
      <c r="D1" s="441" t="s">
        <v>274</v>
      </c>
      <c r="E1" s="441"/>
      <c r="F1" s="441"/>
      <c r="G1" s="441"/>
      <c r="H1" s="441"/>
      <c r="I1" s="441"/>
      <c r="J1" s="441"/>
      <c r="K1" s="441"/>
      <c r="L1" s="441"/>
      <c r="M1" s="441"/>
      <c r="N1" s="441"/>
      <c r="O1" s="441"/>
      <c r="P1" s="441"/>
      <c r="Q1" s="441"/>
      <c r="R1" s="441"/>
      <c r="S1" s="441"/>
      <c r="T1" s="441"/>
      <c r="U1" s="441"/>
      <c r="V1" s="441"/>
      <c r="W1" s="441"/>
      <c r="X1" s="441"/>
      <c r="Y1" s="441"/>
      <c r="Z1" s="441"/>
      <c r="AA1" s="441"/>
      <c r="AB1" s="441"/>
      <c r="AC1" s="441"/>
      <c r="AD1" s="441"/>
      <c r="AE1" s="441"/>
      <c r="AF1" s="441"/>
      <c r="AG1" s="441"/>
      <c r="AH1" s="441"/>
      <c r="AI1" s="441"/>
      <c r="AJ1" s="441"/>
      <c r="AK1" s="441"/>
      <c r="AL1" s="443" t="s">
        <v>275</v>
      </c>
      <c r="AM1" s="443"/>
      <c r="AN1" s="443"/>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c r="JS1" s="135"/>
      <c r="JT1" s="135"/>
      <c r="JU1" s="135"/>
      <c r="JV1" s="135"/>
      <c r="JW1" s="135"/>
      <c r="JX1" s="135"/>
      <c r="JY1" s="135"/>
      <c r="JZ1" s="135"/>
      <c r="KA1" s="135"/>
      <c r="KB1" s="135"/>
      <c r="KC1" s="135"/>
      <c r="KD1" s="135"/>
      <c r="KE1" s="135"/>
      <c r="KF1" s="135"/>
      <c r="KG1" s="135"/>
      <c r="KH1" s="135"/>
      <c r="KI1" s="135"/>
      <c r="KJ1" s="135"/>
      <c r="KK1" s="135"/>
      <c r="KL1" s="135"/>
    </row>
    <row r="2" spans="1:298" s="136" customFormat="1" ht="39.75" customHeight="1">
      <c r="A2" s="433"/>
      <c r="B2" s="434"/>
      <c r="C2" s="434"/>
      <c r="D2" s="442"/>
      <c r="E2" s="442"/>
      <c r="F2" s="442"/>
      <c r="G2" s="442"/>
      <c r="H2" s="442"/>
      <c r="I2" s="442"/>
      <c r="J2" s="442"/>
      <c r="K2" s="442"/>
      <c r="L2" s="442"/>
      <c r="M2" s="442"/>
      <c r="N2" s="442"/>
      <c r="O2" s="442"/>
      <c r="P2" s="442"/>
      <c r="Q2" s="442"/>
      <c r="R2" s="442"/>
      <c r="S2" s="442"/>
      <c r="T2" s="442"/>
      <c r="U2" s="442"/>
      <c r="V2" s="442"/>
      <c r="W2" s="442"/>
      <c r="X2" s="442"/>
      <c r="Y2" s="442"/>
      <c r="Z2" s="442"/>
      <c r="AA2" s="442"/>
      <c r="AB2" s="442"/>
      <c r="AC2" s="442"/>
      <c r="AD2" s="442"/>
      <c r="AE2" s="442"/>
      <c r="AF2" s="442"/>
      <c r="AG2" s="442"/>
      <c r="AH2" s="442"/>
      <c r="AI2" s="442"/>
      <c r="AJ2" s="442"/>
      <c r="AK2" s="442"/>
      <c r="AL2" s="443"/>
      <c r="AM2" s="443"/>
      <c r="AN2" s="443"/>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c r="JS2" s="135"/>
      <c r="JT2" s="135"/>
      <c r="JU2" s="135"/>
      <c r="JV2" s="135"/>
      <c r="JW2" s="135"/>
      <c r="JX2" s="135"/>
      <c r="JY2" s="135"/>
      <c r="JZ2" s="135"/>
      <c r="KA2" s="135"/>
      <c r="KB2" s="135"/>
      <c r="KC2" s="135"/>
      <c r="KD2" s="135"/>
      <c r="KE2" s="135"/>
      <c r="KF2" s="135"/>
      <c r="KG2" s="135"/>
      <c r="KH2" s="135"/>
      <c r="KI2" s="135"/>
      <c r="KJ2" s="135"/>
      <c r="KK2" s="135"/>
      <c r="KL2" s="135"/>
    </row>
    <row r="3" spans="1:298" s="136" customFormat="1" ht="16.5">
      <c r="A3" s="2"/>
      <c r="B3" s="2"/>
      <c r="C3" s="3"/>
      <c r="D3" s="442"/>
      <c r="E3" s="442"/>
      <c r="F3" s="442"/>
      <c r="G3" s="442"/>
      <c r="H3" s="442"/>
      <c r="I3" s="442"/>
      <c r="J3" s="442"/>
      <c r="K3" s="442"/>
      <c r="L3" s="442"/>
      <c r="M3" s="442"/>
      <c r="N3" s="442"/>
      <c r="O3" s="442"/>
      <c r="P3" s="442"/>
      <c r="Q3" s="442"/>
      <c r="R3" s="442"/>
      <c r="S3" s="442"/>
      <c r="T3" s="442"/>
      <c r="U3" s="442"/>
      <c r="V3" s="442"/>
      <c r="W3" s="442"/>
      <c r="X3" s="442"/>
      <c r="Y3" s="442"/>
      <c r="Z3" s="442"/>
      <c r="AA3" s="442"/>
      <c r="AB3" s="442"/>
      <c r="AC3" s="442"/>
      <c r="AD3" s="442"/>
      <c r="AE3" s="442"/>
      <c r="AF3" s="442"/>
      <c r="AG3" s="442"/>
      <c r="AH3" s="442"/>
      <c r="AI3" s="442"/>
      <c r="AJ3" s="442"/>
      <c r="AK3" s="442"/>
      <c r="AL3" s="443"/>
      <c r="AM3" s="443"/>
      <c r="AN3" s="443"/>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c r="JS3" s="135"/>
      <c r="JT3" s="135"/>
      <c r="JU3" s="135"/>
      <c r="JV3" s="135"/>
      <c r="JW3" s="135"/>
      <c r="JX3" s="135"/>
      <c r="JY3" s="135"/>
      <c r="JZ3" s="135"/>
      <c r="KA3" s="135"/>
      <c r="KB3" s="135"/>
      <c r="KC3" s="135"/>
      <c r="KD3" s="135"/>
      <c r="KE3" s="135"/>
      <c r="KF3" s="135"/>
      <c r="KG3" s="135"/>
      <c r="KH3" s="135"/>
      <c r="KI3" s="135"/>
      <c r="KJ3" s="135"/>
      <c r="KK3" s="135"/>
      <c r="KL3" s="135"/>
    </row>
    <row r="4" spans="1:298" s="136" customFormat="1" ht="26.25" customHeight="1">
      <c r="A4" s="424" t="s">
        <v>276</v>
      </c>
      <c r="B4" s="425"/>
      <c r="C4" s="426"/>
      <c r="D4" s="427" t="s">
        <v>277</v>
      </c>
      <c r="E4" s="428"/>
      <c r="F4" s="428"/>
      <c r="G4" s="428"/>
      <c r="H4" s="428"/>
      <c r="I4" s="428"/>
      <c r="J4" s="428"/>
      <c r="K4" s="428"/>
      <c r="L4" s="428"/>
      <c r="M4" s="428"/>
      <c r="N4" s="429"/>
      <c r="O4" s="430"/>
      <c r="P4" s="430"/>
      <c r="Q4" s="430"/>
      <c r="R4" s="1"/>
      <c r="S4" s="1"/>
      <c r="T4" s="1"/>
      <c r="U4" s="1"/>
      <c r="V4" s="1"/>
      <c r="W4" s="1"/>
      <c r="X4" s="1"/>
      <c r="Y4" s="1"/>
      <c r="Z4" s="1"/>
      <c r="AA4" s="1"/>
      <c r="AB4" s="1"/>
      <c r="AC4" s="1"/>
      <c r="AD4" s="1"/>
      <c r="AE4" s="1"/>
      <c r="AF4" s="1"/>
      <c r="AG4" s="1"/>
      <c r="AH4" s="1"/>
      <c r="AI4" s="1"/>
      <c r="AJ4" s="1"/>
      <c r="AK4" s="1"/>
      <c r="AL4" s="1"/>
      <c r="AM4" s="1"/>
      <c r="AN4" s="1"/>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c r="JS4" s="135"/>
      <c r="JT4" s="135"/>
      <c r="JU4" s="135"/>
      <c r="JV4" s="135"/>
      <c r="JW4" s="135"/>
      <c r="JX4" s="135"/>
      <c r="JY4" s="135"/>
      <c r="JZ4" s="135"/>
      <c r="KA4" s="135"/>
      <c r="KB4" s="135"/>
      <c r="KC4" s="135"/>
      <c r="KD4" s="135"/>
      <c r="KE4" s="135"/>
      <c r="KF4" s="135"/>
      <c r="KG4" s="135"/>
      <c r="KH4" s="135"/>
      <c r="KI4" s="135"/>
      <c r="KJ4" s="135"/>
      <c r="KK4" s="135"/>
      <c r="KL4" s="135"/>
    </row>
    <row r="5" spans="1:298" s="136" customFormat="1" ht="54" customHeight="1">
      <c r="A5" s="424" t="s">
        <v>278</v>
      </c>
      <c r="B5" s="425"/>
      <c r="C5" s="426"/>
      <c r="D5" s="435" t="s">
        <v>279</v>
      </c>
      <c r="E5" s="436"/>
      <c r="F5" s="436"/>
      <c r="G5" s="436"/>
      <c r="H5" s="436"/>
      <c r="I5" s="436"/>
      <c r="J5" s="436"/>
      <c r="K5" s="436"/>
      <c r="L5" s="436"/>
      <c r="M5" s="436"/>
      <c r="N5" s="437"/>
      <c r="O5" s="1"/>
      <c r="P5" s="1"/>
      <c r="Q5" s="1"/>
      <c r="R5" s="1"/>
      <c r="S5" s="1"/>
      <c r="T5" s="1"/>
      <c r="U5" s="1"/>
      <c r="V5" s="1"/>
      <c r="W5" s="1"/>
      <c r="X5" s="1"/>
      <c r="Y5" s="1"/>
      <c r="Z5" s="1"/>
      <c r="AA5" s="1"/>
      <c r="AB5" s="1"/>
      <c r="AC5" s="1"/>
      <c r="AD5" s="1"/>
      <c r="AE5" s="1"/>
      <c r="AF5" s="1"/>
      <c r="AG5" s="1"/>
      <c r="AH5" s="1"/>
      <c r="AI5" s="1"/>
      <c r="AJ5" s="1"/>
      <c r="AK5" s="1"/>
      <c r="AL5" s="1"/>
      <c r="AM5" s="1"/>
      <c r="AN5" s="1"/>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c r="JS5" s="135"/>
      <c r="JT5" s="135"/>
      <c r="JU5" s="135"/>
      <c r="JV5" s="135"/>
      <c r="JW5" s="135"/>
      <c r="JX5" s="135"/>
      <c r="JY5" s="135"/>
      <c r="JZ5" s="135"/>
      <c r="KA5" s="135"/>
      <c r="KB5" s="135"/>
      <c r="KC5" s="135"/>
      <c r="KD5" s="135"/>
      <c r="KE5" s="135"/>
      <c r="KF5" s="135"/>
      <c r="KG5" s="135"/>
      <c r="KH5" s="135"/>
      <c r="KI5" s="135"/>
      <c r="KJ5" s="135"/>
      <c r="KK5" s="135"/>
      <c r="KL5" s="135"/>
    </row>
    <row r="6" spans="1:298" s="136" customFormat="1" ht="27.75" customHeight="1">
      <c r="A6" s="424" t="s">
        <v>280</v>
      </c>
      <c r="B6" s="425"/>
      <c r="C6" s="426"/>
      <c r="D6" s="435" t="s">
        <v>281</v>
      </c>
      <c r="E6" s="436"/>
      <c r="F6" s="436"/>
      <c r="G6" s="436"/>
      <c r="H6" s="436"/>
      <c r="I6" s="436"/>
      <c r="J6" s="436"/>
      <c r="K6" s="436"/>
      <c r="L6" s="436"/>
      <c r="M6" s="436"/>
      <c r="N6" s="437"/>
      <c r="O6" s="1"/>
      <c r="P6" s="1"/>
      <c r="Q6" s="1"/>
      <c r="R6" s="1"/>
      <c r="S6" s="1"/>
      <c r="T6" s="1"/>
      <c r="U6" s="1"/>
      <c r="V6" s="1"/>
      <c r="W6" s="1"/>
      <c r="X6" s="1"/>
      <c r="Y6" s="1"/>
      <c r="Z6" s="1"/>
      <c r="AA6" s="1"/>
      <c r="AB6" s="1"/>
      <c r="AC6" s="1"/>
      <c r="AD6" s="1"/>
      <c r="AE6" s="1"/>
      <c r="AF6" s="1"/>
      <c r="AG6" s="1"/>
      <c r="AH6" s="1"/>
      <c r="AI6" s="1"/>
      <c r="AJ6" s="1"/>
      <c r="AK6" s="1"/>
      <c r="AL6" s="1"/>
      <c r="AM6" s="1"/>
      <c r="AN6" s="1"/>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c r="JS6" s="135"/>
      <c r="JT6" s="135"/>
      <c r="JU6" s="135"/>
      <c r="JV6" s="135"/>
      <c r="JW6" s="135"/>
      <c r="JX6" s="135"/>
      <c r="JY6" s="135"/>
      <c r="JZ6" s="135"/>
      <c r="KA6" s="135"/>
      <c r="KB6" s="135"/>
      <c r="KC6" s="135"/>
      <c r="KD6" s="135"/>
      <c r="KE6" s="135"/>
      <c r="KF6" s="135"/>
      <c r="KG6" s="135"/>
      <c r="KH6" s="135"/>
      <c r="KI6" s="135"/>
      <c r="KJ6" s="135"/>
      <c r="KK6" s="135"/>
      <c r="KL6" s="135"/>
    </row>
    <row r="7" spans="1:298" s="136" customFormat="1" ht="16.5">
      <c r="A7" s="438" t="s">
        <v>282</v>
      </c>
      <c r="B7" s="439"/>
      <c r="C7" s="439"/>
      <c r="D7" s="439"/>
      <c r="E7" s="439"/>
      <c r="F7" s="439"/>
      <c r="G7" s="439"/>
      <c r="H7" s="440"/>
      <c r="I7" s="438" t="s">
        <v>283</v>
      </c>
      <c r="J7" s="439"/>
      <c r="K7" s="439"/>
      <c r="L7" s="439"/>
      <c r="M7" s="439"/>
      <c r="N7" s="440"/>
      <c r="O7" s="438" t="s">
        <v>284</v>
      </c>
      <c r="P7" s="439"/>
      <c r="Q7" s="439"/>
      <c r="R7" s="439"/>
      <c r="S7" s="439"/>
      <c r="T7" s="439"/>
      <c r="U7" s="439"/>
      <c r="V7" s="439"/>
      <c r="W7" s="440"/>
      <c r="X7" s="438" t="s">
        <v>285</v>
      </c>
      <c r="Y7" s="439"/>
      <c r="Z7" s="439"/>
      <c r="AA7" s="439"/>
      <c r="AB7" s="439"/>
      <c r="AC7" s="439"/>
      <c r="AD7" s="439"/>
      <c r="AE7" s="439"/>
      <c r="AF7" s="439"/>
      <c r="AG7" s="439"/>
      <c r="AH7" s="440"/>
      <c r="AI7" s="438" t="s">
        <v>286</v>
      </c>
      <c r="AJ7" s="439"/>
      <c r="AK7" s="439"/>
      <c r="AL7" s="439"/>
      <c r="AM7" s="439"/>
      <c r="AN7" s="444"/>
      <c r="AO7" s="135"/>
      <c r="AP7" s="135"/>
      <c r="AQ7" s="135"/>
      <c r="AR7" s="135"/>
      <c r="AS7" s="135"/>
      <c r="AT7" s="135"/>
      <c r="AU7" s="135"/>
      <c r="AV7" s="135"/>
      <c r="AW7" s="135"/>
      <c r="AX7" s="135"/>
      <c r="AY7" s="135"/>
      <c r="AZ7" s="135"/>
      <c r="BA7" s="135"/>
      <c r="BB7" s="135"/>
      <c r="BC7" s="135"/>
      <c r="BD7" s="135"/>
      <c r="BE7" s="135"/>
      <c r="BF7" s="135"/>
      <c r="BG7" s="135"/>
      <c r="BH7" s="135"/>
      <c r="BI7" s="135"/>
      <c r="BJ7" s="135"/>
      <c r="BK7" s="135"/>
      <c r="BL7" s="135"/>
      <c r="BM7" s="135"/>
      <c r="BN7" s="135"/>
      <c r="BO7" s="135"/>
      <c r="BP7" s="135"/>
      <c r="BQ7" s="135"/>
      <c r="BR7" s="135"/>
      <c r="BS7" s="135"/>
      <c r="BT7" s="135"/>
      <c r="BU7" s="135"/>
      <c r="BV7" s="135"/>
      <c r="BW7" s="135"/>
      <c r="BX7" s="135"/>
      <c r="BY7" s="135"/>
      <c r="BZ7" s="135"/>
      <c r="CA7" s="135"/>
      <c r="CB7" s="135"/>
      <c r="CC7" s="135"/>
      <c r="CD7" s="135"/>
      <c r="CE7" s="135"/>
      <c r="CF7" s="135"/>
      <c r="CG7" s="135"/>
      <c r="CH7" s="135"/>
      <c r="CI7" s="135"/>
      <c r="CJ7" s="135"/>
      <c r="CK7" s="135"/>
      <c r="CL7" s="135"/>
      <c r="CM7" s="135"/>
      <c r="CN7" s="135"/>
      <c r="CO7" s="135"/>
      <c r="CP7" s="135"/>
      <c r="CQ7" s="135"/>
      <c r="CR7" s="135"/>
      <c r="CS7" s="135"/>
      <c r="CT7" s="135"/>
      <c r="CU7" s="135"/>
      <c r="CV7" s="135"/>
      <c r="CW7" s="135"/>
      <c r="CX7" s="135"/>
      <c r="CY7" s="135"/>
      <c r="CZ7" s="135"/>
      <c r="DA7" s="135"/>
      <c r="DB7" s="135"/>
      <c r="DC7" s="135"/>
      <c r="DD7" s="135"/>
      <c r="DE7" s="135"/>
      <c r="DF7" s="135"/>
      <c r="DG7" s="135"/>
      <c r="DH7" s="135"/>
      <c r="DI7" s="135"/>
      <c r="DJ7" s="135"/>
      <c r="DK7" s="135"/>
      <c r="DL7" s="135"/>
      <c r="DM7" s="135"/>
      <c r="DN7" s="135"/>
      <c r="DO7" s="135"/>
      <c r="DP7" s="135"/>
      <c r="DQ7" s="135"/>
      <c r="DR7" s="135"/>
      <c r="DS7" s="135"/>
      <c r="DT7" s="135"/>
      <c r="DU7" s="135"/>
      <c r="DV7" s="135"/>
      <c r="DW7" s="135"/>
      <c r="DX7" s="135"/>
      <c r="DY7" s="135"/>
      <c r="DZ7" s="135"/>
      <c r="EA7" s="135"/>
      <c r="EB7" s="135"/>
      <c r="EC7" s="135"/>
      <c r="ED7" s="135"/>
      <c r="EE7" s="135"/>
      <c r="EF7" s="135"/>
      <c r="EG7" s="135"/>
      <c r="EH7" s="135"/>
      <c r="EI7" s="135"/>
      <c r="EJ7" s="135"/>
      <c r="EK7" s="135"/>
      <c r="EL7" s="135"/>
      <c r="EM7" s="135"/>
      <c r="EN7" s="135"/>
      <c r="EO7" s="135"/>
      <c r="EP7" s="135"/>
      <c r="EQ7" s="135"/>
      <c r="ER7" s="135"/>
      <c r="ES7" s="135"/>
      <c r="ET7" s="135"/>
      <c r="EU7" s="135"/>
      <c r="EV7" s="135"/>
      <c r="EW7" s="135"/>
      <c r="EX7" s="135"/>
      <c r="EY7" s="135"/>
      <c r="EZ7" s="135"/>
      <c r="FA7" s="135"/>
      <c r="FB7" s="135"/>
      <c r="FC7" s="135"/>
      <c r="FD7" s="135"/>
      <c r="FE7" s="135"/>
      <c r="FF7" s="135"/>
      <c r="FG7" s="135"/>
      <c r="FH7" s="135"/>
      <c r="FI7" s="135"/>
      <c r="FJ7" s="135"/>
      <c r="FK7" s="135"/>
      <c r="FL7" s="135"/>
      <c r="FM7" s="135"/>
      <c r="FN7" s="135"/>
      <c r="FO7" s="135"/>
      <c r="FP7" s="135"/>
      <c r="FQ7" s="135"/>
      <c r="FR7" s="135"/>
      <c r="FS7" s="135"/>
      <c r="FT7" s="135"/>
      <c r="FU7" s="135"/>
      <c r="FV7" s="135"/>
      <c r="FW7" s="135"/>
      <c r="FX7" s="135"/>
      <c r="FY7" s="135"/>
      <c r="FZ7" s="135"/>
      <c r="GA7" s="135"/>
      <c r="GB7" s="135"/>
      <c r="GC7" s="135"/>
      <c r="GD7" s="135"/>
      <c r="GE7" s="135"/>
      <c r="GF7" s="135"/>
      <c r="GG7" s="135"/>
      <c r="GH7" s="135"/>
      <c r="GI7" s="135"/>
      <c r="GJ7" s="135"/>
      <c r="GK7" s="135"/>
      <c r="GL7" s="135"/>
      <c r="GM7" s="135"/>
      <c r="GN7" s="135"/>
      <c r="GO7" s="135"/>
      <c r="GP7" s="135"/>
      <c r="GQ7" s="135"/>
      <c r="GR7" s="135"/>
      <c r="GS7" s="135"/>
      <c r="GT7" s="135"/>
      <c r="GU7" s="135"/>
      <c r="GV7" s="135"/>
      <c r="GW7" s="135"/>
      <c r="GX7" s="135"/>
      <c r="GY7" s="135"/>
      <c r="GZ7" s="135"/>
      <c r="HA7" s="135"/>
      <c r="HB7" s="135"/>
      <c r="HC7" s="135"/>
      <c r="HD7" s="135"/>
      <c r="HE7" s="135"/>
      <c r="HF7" s="135"/>
      <c r="HG7" s="135"/>
      <c r="HH7" s="135"/>
      <c r="HI7" s="135"/>
      <c r="HJ7" s="135"/>
      <c r="HK7" s="135"/>
      <c r="HL7" s="135"/>
      <c r="HM7" s="135"/>
      <c r="HN7" s="135"/>
      <c r="HO7" s="135"/>
      <c r="HP7" s="135"/>
      <c r="HQ7" s="135"/>
      <c r="HR7" s="135"/>
      <c r="HS7" s="135"/>
      <c r="HT7" s="135"/>
      <c r="HU7" s="135"/>
      <c r="HV7" s="135"/>
      <c r="HW7" s="135"/>
      <c r="HX7" s="135"/>
      <c r="HY7" s="135"/>
      <c r="HZ7" s="135"/>
      <c r="IA7" s="135"/>
      <c r="IB7" s="135"/>
      <c r="IC7" s="135"/>
      <c r="ID7" s="135"/>
      <c r="IE7" s="135"/>
      <c r="IF7" s="135"/>
      <c r="IG7" s="135"/>
      <c r="IH7" s="135"/>
      <c r="II7" s="135"/>
      <c r="IJ7" s="135"/>
      <c r="IK7" s="135"/>
      <c r="IL7" s="135"/>
      <c r="IM7" s="135"/>
      <c r="IN7" s="135"/>
      <c r="IO7" s="135"/>
      <c r="IP7" s="135"/>
      <c r="IQ7" s="135"/>
      <c r="IR7" s="135"/>
      <c r="IS7" s="135"/>
      <c r="IT7" s="135"/>
      <c r="IU7" s="135"/>
      <c r="IV7" s="135"/>
      <c r="IW7" s="135"/>
      <c r="IX7" s="135"/>
      <c r="IY7" s="135"/>
      <c r="IZ7" s="135"/>
      <c r="JA7" s="135"/>
      <c r="JB7" s="135"/>
      <c r="JC7" s="135"/>
      <c r="JD7" s="135"/>
      <c r="JE7" s="135"/>
      <c r="JF7" s="135"/>
      <c r="JG7" s="135"/>
      <c r="JH7" s="135"/>
      <c r="JI7" s="135"/>
      <c r="JJ7" s="135"/>
      <c r="JK7" s="135"/>
      <c r="JL7" s="135"/>
      <c r="JM7" s="135"/>
      <c r="JN7" s="135"/>
      <c r="JO7" s="135"/>
      <c r="JP7" s="135"/>
      <c r="JQ7" s="135"/>
      <c r="JR7" s="135"/>
      <c r="JS7" s="135"/>
      <c r="JT7" s="135"/>
      <c r="JU7" s="135"/>
      <c r="JV7" s="135"/>
      <c r="JW7" s="135"/>
      <c r="JX7" s="135"/>
      <c r="JY7" s="135"/>
      <c r="JZ7" s="135"/>
      <c r="KA7" s="135"/>
      <c r="KB7" s="135"/>
      <c r="KC7" s="135"/>
      <c r="KD7" s="135"/>
      <c r="KE7" s="135"/>
      <c r="KF7" s="135"/>
      <c r="KG7" s="135"/>
      <c r="KH7" s="135"/>
      <c r="KI7" s="135"/>
      <c r="KJ7" s="135"/>
      <c r="KK7" s="135"/>
      <c r="KL7" s="135"/>
    </row>
    <row r="8" spans="1:298" s="136" customFormat="1" ht="16.5" customHeight="1">
      <c r="A8" s="411" t="s">
        <v>287</v>
      </c>
      <c r="B8" s="376" t="s">
        <v>288</v>
      </c>
      <c r="C8" s="413" t="s">
        <v>228</v>
      </c>
      <c r="D8" s="414" t="s">
        <v>289</v>
      </c>
      <c r="E8" s="414" t="s">
        <v>232</v>
      </c>
      <c r="F8" s="416" t="s">
        <v>234</v>
      </c>
      <c r="G8" s="415" t="s">
        <v>236</v>
      </c>
      <c r="H8" s="414" t="s">
        <v>290</v>
      </c>
      <c r="I8" s="418" t="s">
        <v>291</v>
      </c>
      <c r="J8" s="419" t="s">
        <v>292</v>
      </c>
      <c r="K8" s="415" t="s">
        <v>293</v>
      </c>
      <c r="L8" s="415" t="s">
        <v>294</v>
      </c>
      <c r="M8" s="419" t="s">
        <v>292</v>
      </c>
      <c r="N8" s="414" t="s">
        <v>242</v>
      </c>
      <c r="O8" s="420" t="s">
        <v>295</v>
      </c>
      <c r="P8" s="417" t="s">
        <v>244</v>
      </c>
      <c r="Q8" s="415" t="s">
        <v>246</v>
      </c>
      <c r="R8" s="417" t="s">
        <v>296</v>
      </c>
      <c r="S8" s="417"/>
      <c r="T8" s="417"/>
      <c r="U8" s="417"/>
      <c r="V8" s="417"/>
      <c r="W8" s="417"/>
      <c r="X8" s="422" t="s">
        <v>297</v>
      </c>
      <c r="Y8" s="420" t="s">
        <v>298</v>
      </c>
      <c r="Z8" s="420" t="s">
        <v>292</v>
      </c>
      <c r="AA8" s="127"/>
      <c r="AB8" s="127"/>
      <c r="AC8" s="420" t="s">
        <v>299</v>
      </c>
      <c r="AD8" s="420" t="s">
        <v>292</v>
      </c>
      <c r="AE8" s="127"/>
      <c r="AF8" s="127"/>
      <c r="AG8" s="422" t="s">
        <v>300</v>
      </c>
      <c r="AH8" s="420" t="s">
        <v>262</v>
      </c>
      <c r="AI8" s="417" t="s">
        <v>286</v>
      </c>
      <c r="AJ8" s="417" t="s">
        <v>301</v>
      </c>
      <c r="AK8" s="417" t="s">
        <v>302</v>
      </c>
      <c r="AL8" s="417" t="s">
        <v>303</v>
      </c>
      <c r="AM8" s="445" t="s">
        <v>304</v>
      </c>
      <c r="AN8" s="445" t="s">
        <v>266</v>
      </c>
      <c r="AO8" s="135"/>
      <c r="AP8" s="135"/>
      <c r="AQ8" s="135"/>
      <c r="AR8" s="135"/>
      <c r="AS8" s="135"/>
      <c r="AT8" s="135"/>
      <c r="AU8" s="135"/>
      <c r="AV8" s="135"/>
      <c r="AW8" s="135"/>
      <c r="AX8" s="135"/>
      <c r="AY8" s="135"/>
      <c r="AZ8" s="135"/>
      <c r="BA8" s="135"/>
      <c r="BB8" s="135"/>
      <c r="BC8" s="135"/>
      <c r="BD8" s="135"/>
      <c r="BE8" s="135"/>
      <c r="BF8" s="135"/>
      <c r="BG8" s="135"/>
      <c r="BH8" s="135"/>
      <c r="BI8" s="135"/>
      <c r="BJ8" s="135"/>
      <c r="BK8" s="135"/>
      <c r="BL8" s="135"/>
      <c r="BM8" s="135"/>
      <c r="BN8" s="135"/>
      <c r="BO8" s="135"/>
      <c r="BP8" s="135"/>
      <c r="BQ8" s="135"/>
      <c r="BR8" s="135"/>
      <c r="BS8" s="135"/>
      <c r="BT8" s="135"/>
      <c r="BU8" s="135"/>
      <c r="BV8" s="135"/>
      <c r="BW8" s="135"/>
      <c r="BX8" s="135"/>
      <c r="BY8" s="135"/>
      <c r="BZ8" s="135"/>
      <c r="CA8" s="135"/>
      <c r="CB8" s="135"/>
      <c r="CC8" s="135"/>
      <c r="CD8" s="135"/>
      <c r="CE8" s="135"/>
      <c r="CF8" s="135"/>
      <c r="CG8" s="135"/>
      <c r="CH8" s="135"/>
      <c r="CI8" s="135"/>
      <c r="CJ8" s="135"/>
      <c r="CK8" s="135"/>
      <c r="CL8" s="135"/>
      <c r="CM8" s="135"/>
      <c r="CN8" s="135"/>
      <c r="CO8" s="135"/>
      <c r="CP8" s="135"/>
      <c r="CQ8" s="135"/>
      <c r="CR8" s="135"/>
      <c r="CS8" s="135"/>
      <c r="CT8" s="135"/>
      <c r="CU8" s="135"/>
      <c r="CV8" s="135"/>
      <c r="CW8" s="135"/>
      <c r="CX8" s="135"/>
      <c r="CY8" s="135"/>
      <c r="CZ8" s="135"/>
      <c r="DA8" s="135"/>
      <c r="DB8" s="135"/>
      <c r="DC8" s="135"/>
      <c r="DD8" s="135"/>
      <c r="DE8" s="135"/>
      <c r="DF8" s="135"/>
      <c r="DG8" s="135"/>
      <c r="DH8" s="135"/>
      <c r="DI8" s="135"/>
      <c r="DJ8" s="135"/>
      <c r="DK8" s="135"/>
      <c r="DL8" s="135"/>
      <c r="DM8" s="135"/>
      <c r="DN8" s="135"/>
      <c r="DO8" s="135"/>
      <c r="DP8" s="135"/>
      <c r="DQ8" s="135"/>
      <c r="DR8" s="135"/>
      <c r="DS8" s="135"/>
      <c r="DT8" s="135"/>
      <c r="DU8" s="135"/>
      <c r="DV8" s="135"/>
      <c r="DW8" s="135"/>
      <c r="DX8" s="135"/>
      <c r="DY8" s="135"/>
      <c r="DZ8" s="135"/>
      <c r="EA8" s="135"/>
      <c r="EB8" s="135"/>
      <c r="EC8" s="135"/>
      <c r="ED8" s="135"/>
      <c r="EE8" s="135"/>
      <c r="EF8" s="135"/>
      <c r="EG8" s="135"/>
      <c r="EH8" s="135"/>
      <c r="EI8" s="135"/>
      <c r="EJ8" s="135"/>
      <c r="EK8" s="135"/>
      <c r="EL8" s="135"/>
      <c r="EM8" s="135"/>
      <c r="EN8" s="135"/>
      <c r="EO8" s="135"/>
      <c r="EP8" s="135"/>
      <c r="EQ8" s="135"/>
      <c r="ER8" s="135"/>
      <c r="ES8" s="135"/>
      <c r="ET8" s="135"/>
      <c r="EU8" s="135"/>
      <c r="EV8" s="135"/>
      <c r="EW8" s="135"/>
      <c r="EX8" s="135"/>
      <c r="EY8" s="135"/>
      <c r="EZ8" s="135"/>
      <c r="FA8" s="135"/>
      <c r="FB8" s="135"/>
      <c r="FC8" s="135"/>
      <c r="FD8" s="135"/>
      <c r="FE8" s="135"/>
      <c r="FF8" s="135"/>
      <c r="FG8" s="135"/>
      <c r="FH8" s="135"/>
      <c r="FI8" s="135"/>
      <c r="FJ8" s="135"/>
      <c r="FK8" s="135"/>
      <c r="FL8" s="135"/>
      <c r="FM8" s="135"/>
      <c r="FN8" s="135"/>
      <c r="FO8" s="135"/>
      <c r="FP8" s="135"/>
      <c r="FQ8" s="135"/>
      <c r="FR8" s="135"/>
      <c r="FS8" s="135"/>
      <c r="FT8" s="135"/>
      <c r="FU8" s="135"/>
      <c r="FV8" s="135"/>
      <c r="FW8" s="135"/>
      <c r="FX8" s="135"/>
      <c r="FY8" s="135"/>
      <c r="FZ8" s="135"/>
      <c r="GA8" s="135"/>
      <c r="GB8" s="135"/>
      <c r="GC8" s="135"/>
      <c r="GD8" s="135"/>
      <c r="GE8" s="135"/>
      <c r="GF8" s="135"/>
      <c r="GG8" s="135"/>
      <c r="GH8" s="135"/>
      <c r="GI8" s="135"/>
      <c r="GJ8" s="135"/>
      <c r="GK8" s="135"/>
      <c r="GL8" s="135"/>
      <c r="GM8" s="135"/>
      <c r="GN8" s="135"/>
      <c r="GO8" s="135"/>
      <c r="GP8" s="135"/>
      <c r="GQ8" s="135"/>
      <c r="GR8" s="135"/>
      <c r="GS8" s="135"/>
      <c r="GT8" s="135"/>
      <c r="GU8" s="135"/>
      <c r="GV8" s="135"/>
      <c r="GW8" s="135"/>
      <c r="GX8" s="135"/>
      <c r="GY8" s="135"/>
      <c r="GZ8" s="135"/>
      <c r="HA8" s="135"/>
      <c r="HB8" s="135"/>
      <c r="HC8" s="135"/>
      <c r="HD8" s="135"/>
      <c r="HE8" s="135"/>
      <c r="HF8" s="135"/>
      <c r="HG8" s="135"/>
      <c r="HH8" s="135"/>
      <c r="HI8" s="135"/>
      <c r="HJ8" s="135"/>
      <c r="HK8" s="135"/>
      <c r="HL8" s="135"/>
      <c r="HM8" s="135"/>
      <c r="HN8" s="135"/>
      <c r="HO8" s="135"/>
      <c r="HP8" s="135"/>
      <c r="HQ8" s="135"/>
      <c r="HR8" s="135"/>
      <c r="HS8" s="135"/>
      <c r="HT8" s="135"/>
      <c r="HU8" s="135"/>
      <c r="HV8" s="135"/>
      <c r="HW8" s="135"/>
      <c r="HX8" s="135"/>
      <c r="HY8" s="135"/>
      <c r="HZ8" s="135"/>
      <c r="IA8" s="135"/>
      <c r="IB8" s="135"/>
      <c r="IC8" s="135"/>
      <c r="ID8" s="135"/>
      <c r="IE8" s="135"/>
      <c r="IF8" s="135"/>
      <c r="IG8" s="135"/>
      <c r="IH8" s="135"/>
      <c r="II8" s="135"/>
      <c r="IJ8" s="135"/>
      <c r="IK8" s="135"/>
      <c r="IL8" s="135"/>
      <c r="IM8" s="135"/>
      <c r="IN8" s="135"/>
      <c r="IO8" s="135"/>
      <c r="IP8" s="135"/>
      <c r="IQ8" s="135"/>
      <c r="IR8" s="135"/>
      <c r="IS8" s="135"/>
      <c r="IT8" s="135"/>
      <c r="IU8" s="135"/>
      <c r="IV8" s="135"/>
      <c r="IW8" s="135"/>
      <c r="IX8" s="135"/>
      <c r="IY8" s="135"/>
      <c r="IZ8" s="135"/>
      <c r="JA8" s="135"/>
      <c r="JB8" s="135"/>
      <c r="JC8" s="135"/>
      <c r="JD8" s="135"/>
      <c r="JE8" s="135"/>
      <c r="JF8" s="135"/>
      <c r="JG8" s="135"/>
      <c r="JH8" s="135"/>
      <c r="JI8" s="135"/>
      <c r="JJ8" s="135"/>
      <c r="JK8" s="135"/>
      <c r="JL8" s="135"/>
      <c r="JM8" s="135"/>
      <c r="JN8" s="135"/>
      <c r="JO8" s="135"/>
      <c r="JP8" s="135"/>
      <c r="JQ8" s="135"/>
      <c r="JR8" s="135"/>
      <c r="JS8" s="135"/>
      <c r="JT8" s="135"/>
      <c r="JU8" s="135"/>
      <c r="JV8" s="135"/>
      <c r="JW8" s="135"/>
      <c r="JX8" s="135"/>
      <c r="JY8" s="135"/>
      <c r="JZ8" s="135"/>
      <c r="KA8" s="135"/>
      <c r="KB8" s="135"/>
      <c r="KC8" s="135"/>
      <c r="KD8" s="135"/>
      <c r="KE8" s="135"/>
      <c r="KF8" s="135"/>
      <c r="KG8" s="135"/>
      <c r="KH8" s="135"/>
      <c r="KI8" s="135"/>
      <c r="KJ8" s="135"/>
      <c r="KK8" s="135"/>
      <c r="KL8" s="135"/>
    </row>
    <row r="9" spans="1:298" s="138" customFormat="1" ht="94.5" customHeight="1">
      <c r="A9" s="412"/>
      <c r="B9" s="377"/>
      <c r="C9" s="376"/>
      <c r="D9" s="415"/>
      <c r="E9" s="415"/>
      <c r="F9" s="376"/>
      <c r="G9" s="418"/>
      <c r="H9" s="415"/>
      <c r="I9" s="418"/>
      <c r="J9" s="419"/>
      <c r="K9" s="418"/>
      <c r="L9" s="418"/>
      <c r="M9" s="419"/>
      <c r="N9" s="415"/>
      <c r="O9" s="421"/>
      <c r="P9" s="415"/>
      <c r="Q9" s="418"/>
      <c r="R9" s="121" t="s">
        <v>305</v>
      </c>
      <c r="S9" s="121" t="s">
        <v>306</v>
      </c>
      <c r="T9" s="121" t="s">
        <v>307</v>
      </c>
      <c r="U9" s="121" t="s">
        <v>308</v>
      </c>
      <c r="V9" s="121" t="s">
        <v>309</v>
      </c>
      <c r="W9" s="121" t="s">
        <v>310</v>
      </c>
      <c r="X9" s="420"/>
      <c r="Y9" s="423"/>
      <c r="Z9" s="423"/>
      <c r="AA9" s="131" t="s">
        <v>311</v>
      </c>
      <c r="AB9" s="131" t="s">
        <v>292</v>
      </c>
      <c r="AC9" s="423"/>
      <c r="AD9" s="423"/>
      <c r="AE9" s="129" t="s">
        <v>299</v>
      </c>
      <c r="AF9" s="129" t="s">
        <v>292</v>
      </c>
      <c r="AG9" s="420"/>
      <c r="AH9" s="421"/>
      <c r="AI9" s="415"/>
      <c r="AJ9" s="415"/>
      <c r="AK9" s="415"/>
      <c r="AL9" s="415"/>
      <c r="AM9" s="446"/>
      <c r="AN9" s="446"/>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37"/>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7"/>
      <c r="DT9" s="137"/>
      <c r="DU9" s="137"/>
      <c r="DV9" s="137"/>
      <c r="DW9" s="137"/>
      <c r="DX9" s="137"/>
      <c r="DY9" s="137"/>
      <c r="DZ9" s="137"/>
      <c r="EA9" s="137"/>
      <c r="EB9" s="137"/>
      <c r="EC9" s="137"/>
      <c r="ED9" s="137"/>
      <c r="EE9" s="137"/>
      <c r="EF9" s="137"/>
      <c r="EG9" s="137"/>
      <c r="EH9" s="137"/>
      <c r="EI9" s="137"/>
      <c r="EJ9" s="137"/>
      <c r="EK9" s="137"/>
      <c r="EL9" s="137"/>
      <c r="EM9" s="137"/>
      <c r="EN9" s="137"/>
      <c r="EO9" s="137"/>
      <c r="EP9" s="137"/>
      <c r="EQ9" s="137"/>
      <c r="ER9" s="137"/>
      <c r="ES9" s="137"/>
      <c r="ET9" s="137"/>
      <c r="EU9" s="137"/>
      <c r="EV9" s="137"/>
      <c r="EW9" s="137"/>
      <c r="EX9" s="137"/>
      <c r="EY9" s="137"/>
      <c r="EZ9" s="137"/>
      <c r="FA9" s="137"/>
      <c r="FB9" s="137"/>
      <c r="FC9" s="137"/>
      <c r="FD9" s="137"/>
      <c r="FE9" s="137"/>
      <c r="FF9" s="137"/>
      <c r="FG9" s="137"/>
      <c r="FH9" s="137"/>
      <c r="FI9" s="137"/>
      <c r="FJ9" s="137"/>
      <c r="FK9" s="137"/>
      <c r="FL9" s="137"/>
      <c r="FM9" s="137"/>
      <c r="FN9" s="137"/>
      <c r="FO9" s="137"/>
      <c r="FP9" s="137"/>
      <c r="FQ9" s="137"/>
      <c r="FR9" s="137"/>
      <c r="FS9" s="137"/>
      <c r="FT9" s="137"/>
      <c r="FU9" s="137"/>
      <c r="FV9" s="137"/>
      <c r="FW9" s="137"/>
      <c r="FX9" s="137"/>
      <c r="FY9" s="137"/>
      <c r="FZ9" s="137"/>
      <c r="GA9" s="137"/>
      <c r="GB9" s="137"/>
      <c r="GC9" s="137"/>
      <c r="GD9" s="137"/>
      <c r="GE9" s="137"/>
      <c r="GF9" s="137"/>
      <c r="GG9" s="137"/>
      <c r="GH9" s="137"/>
      <c r="GI9" s="137"/>
      <c r="GJ9" s="137"/>
      <c r="GK9" s="137"/>
      <c r="GL9" s="137"/>
      <c r="GM9" s="137"/>
      <c r="GN9" s="137"/>
      <c r="GO9" s="137"/>
      <c r="GP9" s="137"/>
      <c r="GQ9" s="137"/>
      <c r="GR9" s="137"/>
      <c r="GS9" s="137"/>
      <c r="GT9" s="137"/>
      <c r="GU9" s="137"/>
      <c r="GV9" s="137"/>
      <c r="GW9" s="137"/>
      <c r="GX9" s="137"/>
      <c r="GY9" s="137"/>
      <c r="GZ9" s="137"/>
      <c r="HA9" s="137"/>
      <c r="HB9" s="137"/>
      <c r="HC9" s="137"/>
      <c r="HD9" s="137"/>
      <c r="HE9" s="137"/>
      <c r="HF9" s="137"/>
      <c r="HG9" s="137"/>
      <c r="HH9" s="137"/>
      <c r="HI9" s="137"/>
      <c r="HJ9" s="137"/>
      <c r="HK9" s="137"/>
      <c r="HL9" s="137"/>
      <c r="HM9" s="137"/>
      <c r="HN9" s="137"/>
      <c r="HO9" s="137"/>
      <c r="HP9" s="137"/>
      <c r="HQ9" s="137"/>
      <c r="HR9" s="137"/>
      <c r="HS9" s="137"/>
      <c r="HT9" s="137"/>
      <c r="HU9" s="137"/>
      <c r="HV9" s="137"/>
      <c r="HW9" s="137"/>
      <c r="HX9" s="137"/>
      <c r="HY9" s="137"/>
      <c r="HZ9" s="137"/>
      <c r="IA9" s="137"/>
      <c r="IB9" s="137"/>
      <c r="IC9" s="137"/>
      <c r="ID9" s="137"/>
      <c r="IE9" s="137"/>
      <c r="IF9" s="137"/>
      <c r="IG9" s="137"/>
      <c r="IH9" s="137"/>
      <c r="II9" s="137"/>
      <c r="IJ9" s="137"/>
      <c r="IK9" s="137"/>
      <c r="IL9" s="137"/>
      <c r="IM9" s="137"/>
      <c r="IN9" s="137"/>
      <c r="IO9" s="137"/>
      <c r="IP9" s="137"/>
      <c r="IQ9" s="137"/>
      <c r="IR9" s="137"/>
      <c r="IS9" s="137"/>
      <c r="IT9" s="137"/>
      <c r="IU9" s="137"/>
      <c r="IV9" s="137"/>
      <c r="IW9" s="137"/>
      <c r="IX9" s="137"/>
      <c r="IY9" s="137"/>
      <c r="IZ9" s="137"/>
      <c r="JA9" s="137"/>
      <c r="JB9" s="137"/>
      <c r="JC9" s="137"/>
      <c r="JD9" s="137"/>
      <c r="JE9" s="137"/>
      <c r="JF9" s="137"/>
      <c r="JG9" s="137"/>
      <c r="JH9" s="137"/>
      <c r="JI9" s="137"/>
      <c r="JJ9" s="137"/>
      <c r="JK9" s="137"/>
      <c r="JL9" s="137"/>
      <c r="JM9" s="137"/>
      <c r="JN9" s="137"/>
      <c r="JO9" s="137"/>
      <c r="JP9" s="137"/>
      <c r="JQ9" s="137"/>
      <c r="JR9" s="137"/>
      <c r="JS9" s="137"/>
      <c r="JT9" s="137"/>
      <c r="JU9" s="137"/>
      <c r="JV9" s="137"/>
      <c r="JW9" s="137"/>
      <c r="JX9" s="137"/>
      <c r="JY9" s="137"/>
      <c r="JZ9" s="137"/>
      <c r="KA9" s="137"/>
      <c r="KB9" s="137"/>
      <c r="KC9" s="137"/>
      <c r="KD9" s="137"/>
      <c r="KE9" s="137"/>
      <c r="KF9" s="137"/>
      <c r="KG9" s="137"/>
      <c r="KH9" s="137"/>
      <c r="KI9" s="137"/>
      <c r="KJ9" s="137"/>
      <c r="KK9" s="137"/>
      <c r="KL9" s="137"/>
    </row>
    <row r="10" spans="1:298" ht="60" customHeight="1">
      <c r="A10" s="379">
        <v>1</v>
      </c>
      <c r="B10" s="380" t="s">
        <v>312</v>
      </c>
      <c r="C10" s="379" t="s">
        <v>313</v>
      </c>
      <c r="D10" s="407" t="s">
        <v>314</v>
      </c>
      <c r="E10" s="379" t="s">
        <v>315</v>
      </c>
      <c r="F10" s="379" t="s">
        <v>316</v>
      </c>
      <c r="G10" s="379" t="s">
        <v>317</v>
      </c>
      <c r="H10" s="380">
        <v>50</v>
      </c>
      <c r="I10" s="406" t="str">
        <f>IF(H10&lt;=2,'Tabla probabilidad'!$B$5,IF(H10&lt;=24,'Tabla probabilidad'!$B$6,IF(H10&lt;=500,'Tabla probabilidad'!$B$7,IF(H10&lt;=5000,'Tabla probabilidad'!$B$8,IF(H10&gt;5000,'Tabla probabilidad'!$B$9)))))</f>
        <v>Media</v>
      </c>
      <c r="J10" s="398">
        <f>IF(H10&lt;=2,'Tabla probabilidad'!$D$5,IF(H10&lt;=24,'Tabla probabilidad'!$D$6,IF(H10&lt;=500,'Tabla probabilidad'!$D$7,IF(H10&lt;=5000,'Tabla probabilidad'!$D$8,IF(H10&gt;5000,'Tabla probabilidad'!$D$9)))))</f>
        <v>0.6</v>
      </c>
      <c r="K10" s="379" t="s">
        <v>318</v>
      </c>
      <c r="L10" s="379"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79"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85" t="str">
        <f>VLOOKUP((I10&amp;L10),Hoja1!$B$4:$C$28,2,0)</f>
        <v>Moderado</v>
      </c>
      <c r="O10" s="184">
        <v>1</v>
      </c>
      <c r="P10" s="188" t="s">
        <v>319</v>
      </c>
      <c r="Q10" s="184" t="str">
        <f t="shared" ref="Q10:Q22" si="0">IF(R10="Preventivo","Probabilidad",IF(R10="Detectivo","Probabilidad", IF(R10="Correctivo","Impacto")))</f>
        <v>Probabilidad</v>
      </c>
      <c r="R10" s="184" t="s">
        <v>320</v>
      </c>
      <c r="S10" s="184" t="s">
        <v>321</v>
      </c>
      <c r="T10" s="185">
        <f>VLOOKUP(R10&amp;S10,Hoja1!$Q$4:$R$9,2,0)</f>
        <v>0.45</v>
      </c>
      <c r="U10" s="184" t="s">
        <v>322</v>
      </c>
      <c r="V10" s="184" t="s">
        <v>323</v>
      </c>
      <c r="W10" s="184" t="s">
        <v>324</v>
      </c>
      <c r="X10" s="183">
        <f>IF(Q10="Probabilidad",($J$10*T10),IF(Q10="Impacto"," "))</f>
        <v>0.27</v>
      </c>
      <c r="Y10" s="128" t="str">
        <f>IF(Z10&lt;=20%,'Tabla probabilidad'!$B$5,IF(Z10&lt;=40%,'Tabla probabilidad'!$B$6,IF(Z10&lt;=60%,'Tabla probabilidad'!$B$7,IF(Z10&lt;=80%,'Tabla probabilidad'!$B$8,IF(Z10&lt;=100%,'Tabla probabilidad'!$B$9)))))</f>
        <v>Baja</v>
      </c>
      <c r="Z10" s="128">
        <f>IF(R10="Preventivo",(J10-(J10*T10)),IF(R10="Detectivo",(J10-(J10*T10)),IF(R10="Correctivo",(J10))))</f>
        <v>0.32999999999999996</v>
      </c>
      <c r="AA10" s="386" t="str">
        <f>IF(AB10&lt;=20%,'Tabla probabilidad'!$B$5,IF(AB10&lt;=40%,'Tabla probabilidad'!$B$6,IF(AB10&lt;=60%,'Tabla probabilidad'!$B$7,IF(AB10&lt;=80%,'Tabla probabilidad'!$B$8,IF(AB10&lt;=100%,'Tabla probabilidad'!$B$9)))))</f>
        <v>Baja</v>
      </c>
      <c r="AB10" s="386">
        <f>AVERAGE(Z10:Z15)</f>
        <v>0.32999999999999996</v>
      </c>
      <c r="AC10" s="128" t="str">
        <f t="shared" ref="AC10:AC22" si="1">IF(AD10&lt;=20%,"Leve",IF(AD10&lt;=40%,"Menor",IF(AD10&lt;=60%,"Moderado",IF(AD10&lt;=80%,"Mayor",IF(AD10&lt;=100%,"Catastrófico")))))</f>
        <v>Moderado</v>
      </c>
      <c r="AD10" s="128">
        <f>IF(Q10="Probabilidad",(($M$10-0)),IF(Q10="Impacto",($M$10-($M$10*T10))))</f>
        <v>0.6</v>
      </c>
      <c r="AE10" s="386" t="str">
        <f>IF(AF10&lt;=20%,"Leve",IF(AF10&lt;=40%,"Menor",IF(AF10&lt;=60%,"Moderado",IF(AF10&lt;=80%,"Mayor",IF(AF10&lt;=100%,"Catastrófico")))))</f>
        <v>Moderado</v>
      </c>
      <c r="AF10" s="386">
        <f>AVERAGE(AD10:AD15)</f>
        <v>0.6</v>
      </c>
      <c r="AG10" s="380" t="str">
        <f>VLOOKUP(AA10&amp;AE10,Hoja1!$B$4:$C$28,2,0)</f>
        <v>Moderado</v>
      </c>
      <c r="AH10" s="380" t="s">
        <v>325</v>
      </c>
      <c r="AI10" s="408"/>
      <c r="AJ10" s="380"/>
      <c r="AK10" s="393"/>
      <c r="AL10" s="394"/>
      <c r="AM10" s="394"/>
      <c r="AN10" s="379"/>
    </row>
    <row r="11" spans="1:298" ht="30">
      <c r="A11" s="379"/>
      <c r="B11" s="392"/>
      <c r="C11" s="379"/>
      <c r="D11" s="407"/>
      <c r="E11" s="379"/>
      <c r="F11" s="379"/>
      <c r="G11" s="379"/>
      <c r="H11" s="392"/>
      <c r="I11" s="406"/>
      <c r="J11" s="398"/>
      <c r="K11" s="379"/>
      <c r="L11" s="379"/>
      <c r="M11" s="379"/>
      <c r="N11" s="385"/>
      <c r="O11" s="184">
        <v>2</v>
      </c>
      <c r="P11" s="189" t="s">
        <v>326</v>
      </c>
      <c r="Q11" s="184" t="str">
        <f t="shared" ref="Q11:Q15" si="2">IF(R11="Preventivo","Probabilidad",IF(R11="Detectivo","Probabilidad", IF(R11="Correctivo","Impacto")))</f>
        <v>Probabilidad</v>
      </c>
      <c r="R11" s="184" t="s">
        <v>320</v>
      </c>
      <c r="S11" s="184" t="s">
        <v>321</v>
      </c>
      <c r="T11" s="185">
        <f>VLOOKUP(R11&amp;S11,Hoja1!$Q$4:$R$9,2,0)</f>
        <v>0.45</v>
      </c>
      <c r="U11" s="184" t="s">
        <v>322</v>
      </c>
      <c r="V11" s="184" t="s">
        <v>323</v>
      </c>
      <c r="W11" s="184" t="s">
        <v>324</v>
      </c>
      <c r="X11" s="183"/>
      <c r="Y11" s="128"/>
      <c r="Z11" s="128"/>
      <c r="AA11" s="387"/>
      <c r="AB11" s="387"/>
      <c r="AC11" s="128"/>
      <c r="AD11" s="128"/>
      <c r="AE11" s="387"/>
      <c r="AF11" s="387"/>
      <c r="AG11" s="392"/>
      <c r="AH11" s="392"/>
      <c r="AI11" s="409"/>
      <c r="AJ11" s="392"/>
      <c r="AK11" s="410"/>
      <c r="AL11" s="395"/>
      <c r="AM11" s="395"/>
      <c r="AN11" s="379"/>
    </row>
    <row r="12" spans="1:298" ht="30">
      <c r="A12" s="379"/>
      <c r="B12" s="392"/>
      <c r="C12" s="379"/>
      <c r="D12" s="407"/>
      <c r="E12" s="379"/>
      <c r="F12" s="379"/>
      <c r="G12" s="379"/>
      <c r="H12" s="392"/>
      <c r="I12" s="406"/>
      <c r="J12" s="398"/>
      <c r="K12" s="379"/>
      <c r="L12" s="379"/>
      <c r="M12" s="379"/>
      <c r="N12" s="385"/>
      <c r="O12" s="184">
        <v>3</v>
      </c>
      <c r="P12" s="188" t="s">
        <v>327</v>
      </c>
      <c r="Q12" s="184" t="str">
        <f t="shared" si="2"/>
        <v>Probabilidad</v>
      </c>
      <c r="R12" s="184" t="s">
        <v>320</v>
      </c>
      <c r="S12" s="184" t="s">
        <v>321</v>
      </c>
      <c r="T12" s="185">
        <f>VLOOKUP(R12&amp;S12,Hoja1!$Q$4:$R$9,2,0)</f>
        <v>0.45</v>
      </c>
      <c r="U12" s="184" t="s">
        <v>322</v>
      </c>
      <c r="V12" s="184" t="s">
        <v>323</v>
      </c>
      <c r="W12" s="184" t="s">
        <v>324</v>
      </c>
      <c r="X12" s="183"/>
      <c r="Y12" s="128"/>
      <c r="Z12" s="128"/>
      <c r="AA12" s="387"/>
      <c r="AB12" s="387"/>
      <c r="AC12" s="128"/>
      <c r="AD12" s="128"/>
      <c r="AE12" s="387"/>
      <c r="AF12" s="387"/>
      <c r="AG12" s="392"/>
      <c r="AH12" s="392"/>
      <c r="AI12" s="409"/>
      <c r="AJ12" s="392"/>
      <c r="AK12" s="410"/>
      <c r="AL12" s="395"/>
      <c r="AM12" s="395"/>
      <c r="AN12" s="379"/>
    </row>
    <row r="13" spans="1:298" ht="30">
      <c r="A13" s="379"/>
      <c r="B13" s="392"/>
      <c r="C13" s="379"/>
      <c r="D13" s="407"/>
      <c r="E13" s="379"/>
      <c r="F13" s="379"/>
      <c r="G13" s="379"/>
      <c r="H13" s="392"/>
      <c r="I13" s="406"/>
      <c r="J13" s="398"/>
      <c r="K13" s="379"/>
      <c r="L13" s="379"/>
      <c r="M13" s="379"/>
      <c r="N13" s="385"/>
      <c r="O13" s="184">
        <v>4</v>
      </c>
      <c r="P13" s="188" t="s">
        <v>328</v>
      </c>
      <c r="Q13" s="184" t="str">
        <f t="shared" si="2"/>
        <v>Probabilidad</v>
      </c>
      <c r="R13" s="184" t="s">
        <v>320</v>
      </c>
      <c r="S13" s="184" t="s">
        <v>321</v>
      </c>
      <c r="T13" s="185">
        <f>VLOOKUP(R13&amp;S13,Hoja1!$Q$4:$R$9,2,0)</f>
        <v>0.45</v>
      </c>
      <c r="U13" s="184" t="s">
        <v>322</v>
      </c>
      <c r="V13" s="184" t="s">
        <v>323</v>
      </c>
      <c r="W13" s="184" t="s">
        <v>324</v>
      </c>
      <c r="X13" s="183"/>
      <c r="Y13" s="128"/>
      <c r="Z13" s="128"/>
      <c r="AA13" s="387"/>
      <c r="AB13" s="387"/>
      <c r="AC13" s="128"/>
      <c r="AD13" s="128"/>
      <c r="AE13" s="387"/>
      <c r="AF13" s="387"/>
      <c r="AG13" s="392"/>
      <c r="AH13" s="392"/>
      <c r="AI13" s="409"/>
      <c r="AJ13" s="392"/>
      <c r="AK13" s="410"/>
      <c r="AL13" s="395"/>
      <c r="AM13" s="395"/>
      <c r="AN13" s="379"/>
    </row>
    <row r="14" spans="1:298" ht="30">
      <c r="A14" s="379"/>
      <c r="B14" s="392"/>
      <c r="C14" s="379"/>
      <c r="D14" s="407"/>
      <c r="E14" s="379"/>
      <c r="F14" s="379"/>
      <c r="G14" s="379"/>
      <c r="H14" s="392"/>
      <c r="I14" s="406"/>
      <c r="J14" s="398"/>
      <c r="K14" s="379"/>
      <c r="L14" s="384"/>
      <c r="M14" s="384"/>
      <c r="N14" s="385"/>
      <c r="O14" s="184">
        <v>5</v>
      </c>
      <c r="P14" s="189" t="s">
        <v>329</v>
      </c>
      <c r="Q14" s="184" t="str">
        <f t="shared" si="2"/>
        <v>Probabilidad</v>
      </c>
      <c r="R14" s="184" t="s">
        <v>320</v>
      </c>
      <c r="S14" s="184" t="s">
        <v>321</v>
      </c>
      <c r="T14" s="185">
        <f>VLOOKUP(R14&amp;S14,Hoja1!$Q$4:$R$9,2,0)</f>
        <v>0.45</v>
      </c>
      <c r="U14" s="184" t="s">
        <v>322</v>
      </c>
      <c r="V14" s="184" t="s">
        <v>323</v>
      </c>
      <c r="W14" s="184" t="s">
        <v>324</v>
      </c>
      <c r="X14" s="183">
        <f>IF(Q14="Probabilidad",($J$10*T14),IF(Q14="Impacto"," "))</f>
        <v>0.27</v>
      </c>
      <c r="Y14" s="128" t="str">
        <f>IF(Z14&lt;=20%,'Tabla probabilidad'!$B$5,IF(Z14&lt;=40%,'Tabla probabilidad'!$B$6,IF(Z14&lt;=60%,'Tabla probabilidad'!$B$7,IF(Z14&lt;=80%,'Tabla probabilidad'!$B$8,IF(Z14&lt;=100%,'Tabla probabilidad'!$B$9)))))</f>
        <v>Baja</v>
      </c>
      <c r="Z14" s="128">
        <f>IF(R14="Preventivo",(J10-(J10*T14)),IF(R14="Detectivo",(J10-(J10*T14)),IF(R14="Correctivo",(J10))))</f>
        <v>0.32999999999999996</v>
      </c>
      <c r="AA14" s="387"/>
      <c r="AB14" s="387"/>
      <c r="AC14" s="128" t="str">
        <f t="shared" si="1"/>
        <v>Moderado</v>
      </c>
      <c r="AD14" s="128">
        <f>IF(Q14="Probabilidad",(($M$10-0)),IF(Q14="Impacto",($M$10-($M$10*T14))))</f>
        <v>0.6</v>
      </c>
      <c r="AE14" s="387"/>
      <c r="AF14" s="387"/>
      <c r="AG14" s="392"/>
      <c r="AH14" s="392"/>
      <c r="AI14" s="409"/>
      <c r="AJ14" s="392"/>
      <c r="AK14" s="392"/>
      <c r="AL14" s="395"/>
      <c r="AM14" s="395"/>
      <c r="AN14" s="379"/>
    </row>
    <row r="15" spans="1:298" ht="45">
      <c r="A15" s="379"/>
      <c r="B15" s="392"/>
      <c r="C15" s="379"/>
      <c r="D15" s="407"/>
      <c r="E15" s="379"/>
      <c r="F15" s="379"/>
      <c r="G15" s="379"/>
      <c r="H15" s="392"/>
      <c r="I15" s="406"/>
      <c r="J15" s="398"/>
      <c r="K15" s="379"/>
      <c r="L15" s="384"/>
      <c r="M15" s="384"/>
      <c r="N15" s="385"/>
      <c r="O15" s="186">
        <v>6</v>
      </c>
      <c r="P15" s="190" t="s">
        <v>330</v>
      </c>
      <c r="Q15" s="184" t="str">
        <f t="shared" si="2"/>
        <v>Probabilidad</v>
      </c>
      <c r="R15" s="184" t="s">
        <v>320</v>
      </c>
      <c r="S15" s="184" t="s">
        <v>321</v>
      </c>
      <c r="T15" s="185">
        <f>VLOOKUP(R15&amp;S15,Hoja1!$Q$4:$R$9,2,0)</f>
        <v>0.45</v>
      </c>
      <c r="U15" s="184" t="s">
        <v>322</v>
      </c>
      <c r="V15" s="184" t="s">
        <v>323</v>
      </c>
      <c r="W15" s="184" t="s">
        <v>324</v>
      </c>
      <c r="X15" s="183"/>
      <c r="Y15" s="128"/>
      <c r="Z15" s="128"/>
      <c r="AA15" s="387"/>
      <c r="AB15" s="387"/>
      <c r="AC15" s="128"/>
      <c r="AD15" s="128"/>
      <c r="AE15" s="387"/>
      <c r="AF15" s="387"/>
      <c r="AG15" s="392"/>
      <c r="AH15" s="392"/>
      <c r="AI15" s="409"/>
      <c r="AJ15" s="392"/>
      <c r="AK15" s="392"/>
      <c r="AL15" s="395"/>
      <c r="AM15" s="395"/>
      <c r="AN15" s="379"/>
    </row>
    <row r="16" spans="1:298" ht="45">
      <c r="A16" s="379">
        <v>2</v>
      </c>
      <c r="B16" s="380" t="s">
        <v>331</v>
      </c>
      <c r="C16" s="379" t="s">
        <v>313</v>
      </c>
      <c r="D16" s="400" t="s">
        <v>332</v>
      </c>
      <c r="E16" s="379" t="s">
        <v>333</v>
      </c>
      <c r="F16" s="380" t="s">
        <v>334</v>
      </c>
      <c r="G16" s="379" t="s">
        <v>317</v>
      </c>
      <c r="H16" s="379">
        <v>50</v>
      </c>
      <c r="I16" s="406" t="str">
        <f>IF(H16&lt;=2,'Tabla probabilidad'!$B$5,IF(H16&lt;=24,'Tabla probabilidad'!$B$6,IF(H16&lt;=500,'Tabla probabilidad'!$B$7,IF(H16&lt;=5000,'Tabla probabilidad'!$B$8,IF(H16&gt;5000,'Tabla probabilidad'!$B$9)))))</f>
        <v>Media</v>
      </c>
      <c r="J16" s="398">
        <f>IF(H16&lt;=2,'Tabla probabilidad'!$D$5,IF(H16&lt;=24,'Tabla probabilidad'!$D$6,IF(H16&lt;=500,'Tabla probabilidad'!$D$7,IF(H16&lt;=5000,'Tabla probabilidad'!$D$8,IF(H16&gt;5000,'Tabla probabilidad'!$D$9)))))</f>
        <v>0.6</v>
      </c>
      <c r="K16" s="379" t="s">
        <v>318</v>
      </c>
      <c r="L16" s="379" t="str">
        <f>IF(K16="El riesgo afecta la imagen de alguna área de la organización","Leve",IF(K16="El riesgo afecta la imagen de la entidad internamente, de conocimiento general, nivel interno, alta dirección, contratista y/o de provedores","Menor",IF(K16="El riesgo afecta la imagen de la entidad con algunos usuarios de relevancia frente al logro de los objetivos","Moderado",IF(K16="El riesgo afecta la imagen de de la entidad con efecto publicitario sostenido a nivel del sector justicia","Mayor",IF(K16="El riesgo afecta la imagen de la entidad a nivel nacional, con efecto publicitarios sostenible a nivel país","Catastrófico",IF(K16="Impacto que afecte la ejecución presupuestal en un valor ≥0,5%.","Leve",IF(K16="Impacto que afecte la ejecución presupuestal en un valor ≥1%.","Menor",IF(K16="Impacto que afecte la ejecución presupuestal en un valor ≥5%.","Moderado",IF(K16="Impacto que afecte la ejecución presupuestal en un valor ≥20%.","Mayor",IF(K16="Impacto que afecte la ejecución presupuestal en un valor ≥50%.","Catastrófico",IF(K16="Incumplimiento máximo del 5% de la meta planeada","Leve",IF(K16="Incumplimiento máximo del 15% de la meta planeada","Menor",IF(K16="Incumplimiento máximo del 20% de la meta planeada","Moderado",IF(K16="Incumplimiento máximo del 50% de la meta planeada","Mayor",IF(K16="Incumplimiento máximo del 80% de la meta planeada","Catastrófico",IF(K16="Cualquier afectación a la violacion de los derechos de los ciudadanos se considera con consecuencias altas","Mayor",IF(K16="Cualquier afectación a la violacion de los derechos de los ciudadanos se considera con consecuencias desastrosas","Catastrófico",IF(K16="Afecta la Prestación del Servicio de Administración de Justicia en 5%","Leve",IF(K16="Afecta la Prestación del Servicio de Administración de Justicia en 10%","Menor",IF(K16="Afecta la Prestación del Servicio de Administración de Justicia en 15%","Moderado",IF(K16="Afecta la Prestación del Servicio de Administración de Justicia en 20%","Mayor",IF(K16="Afecta la Prestación del Servicio de Administración de Justicia en más del 50%","Catastrófico",IF(K16="Cualquier acto indebido de los servidores judiciales genera altas consecuencias para la entidad","Mayor",IF(K16="Cualquier acto indebido de los servidores judiciales genera consecuencias desastrosas para la entidad","Catastrófico",IF(K16="Si el hecho llegara a presentarse, tendría consecuencias o efectos mínimos sobre la entidad","Leve",IF(K16="Si el hecho llegara a presentarse, tendría bajo impacto o efecto sobre la entidad","Menor",IF(K16="Si el hecho llegara a presentarse, tendría medianas consecuencias o efectos sobre la entidad","Moderado",IF(K16="Si el hecho llegara a presentarse, tendría altas consecuencias o efectos sobre la entidad","Mayor",IF(K16="Si el hecho llegara a presentarse, tendría desastrosas consecuencias o efectos sobre la entidad","Catastrófico")))))))))))))))))))))))))))))</f>
        <v>Moderado</v>
      </c>
      <c r="M16" s="379" t="str">
        <f>IF(K16="El riesgo afecta la imagen de alguna área de la organización","20%",IF(K16="El riesgo afecta la imagen de la entidad internamente, de conocimiento general, nivel interno, alta dirección, contratista y/o de provedores","40%",IF(K16="El riesgo afecta la imagen de la entidad con algunos usuarios de relevancia frente al logro de los objetivos","60%",IF(K16="El riesgo afecta la imagen de de la entidad con efecto publicitario sostenido a nivel del sector justicia","80%",IF(K16="El riesgo afecta la imagen de la entidad a nivel nacional, con efecto publicitarios sostenible a nivel país","100%",IF(K16="Impacto que afecte la ejecución presupuestal en un valor ≥0,5%.","20%",IF(K16="Impacto que afecte la ejecución presupuestal en un valor ≥1%.","40%",IF(K16="Impacto que afecte la ejecución presupuestal en un valor ≥5%.","60%",IF(K16="Impacto que afecte la ejecución presupuestal en un valor ≥20%.","80%",IF(K16="Impacto que afecte la ejecución presupuestal en un valor ≥50%.","100%",IF(K16="Incumplimiento máximo del 5% de la meta planeada","20%",IF(K16="Incumplimiento máximo del 15% de la meta planeada","40%",IF(K16="Incumplimiento máximo del 20% de la meta planeada","60%",IF(K16="Incumplimiento máximo del 50% de la meta planeada","80%",IF(K16="Incumplimiento máximo del 80% de la meta planeada","100%",IF(K16="Cualquier afectación a la violacion de los derechos de los ciudadanos se considera con consecuencias altas","80%",IF(K16="Cualquier afectación a la violacion de los derechos de los ciudadanos se considera con consecuencias desastrosas","100%",IF(K16="Afecta la Prestación del Servicio de Administración de Justicia en 5%","20%",IF(K16="Afecta la Prestación del Servicio de Administración de Justicia en 10%","40%",IF(K16="Afecta la Prestación del Servicio de Administración de Justicia en 15%","60%",IF(K16="Afecta la Prestación del Servicio de Administración de Justicia en 20%","80%",IF(K16="Afecta la Prestación del Servicio de Administración de Justicia en más del 50%","100%",IF(K16="Cualquier acto indebido de los servidores judiciales genera altas consecuencias para la entidad","80%",IF(K16="Cualquier acto indebido de los servidores judiciales genera consecuencias desastrosas para la entidad","100%",IF(K16="Si el hecho llegara a presentarse, tendría consecuencias o efectos mínimos sobre la entidad","20%",IF(K16="Si el hecho llegara a presentarse, tendría bajo impacto o efecto sobre la entidad","40%",IF(K16="Si el hecho llegara a presentarse, tendría medianas consecuencias o efectos sobre la entidad","60%",IF(K16="Si el hecho llegara a presentarse, tendría altas consecuencias o efectos sobre la entidad","80%",IF(K16="Si el hecho llegara a presentarse, tendría desastrosas consecuencias o efectos sobre la entidad","100%")))))))))))))))))))))))))))))</f>
        <v>60%</v>
      </c>
      <c r="N16" s="385" t="str">
        <f>VLOOKUP((I16&amp;L16),Hoja1!$B$4:$C$28,2,0)</f>
        <v>Moderado</v>
      </c>
      <c r="O16" s="184">
        <v>1</v>
      </c>
      <c r="P16" s="191" t="s">
        <v>335</v>
      </c>
      <c r="Q16" s="184" t="str">
        <f t="shared" si="0"/>
        <v>Probabilidad</v>
      </c>
      <c r="R16" s="184" t="s">
        <v>320</v>
      </c>
      <c r="S16" s="184" t="s">
        <v>321</v>
      </c>
      <c r="T16" s="185">
        <f>VLOOKUP(R16&amp;S16,Hoja1!$Q$4:$R$9,2,0)</f>
        <v>0.45</v>
      </c>
      <c r="U16" s="184" t="s">
        <v>322</v>
      </c>
      <c r="V16" s="184" t="s">
        <v>323</v>
      </c>
      <c r="W16" s="184" t="s">
        <v>336</v>
      </c>
      <c r="X16" s="183">
        <f>IF(Q16="Probabilidad",($J$16*T16),IF(Q16="Impacto"," "))</f>
        <v>0.27</v>
      </c>
      <c r="Y16" s="128" t="str">
        <f>IF(Z16&lt;=20%,'Tabla probabilidad'!$B$5,IF(Z16&lt;=40%,'Tabla probabilidad'!$B$6,IF(Z16&lt;=60%,'Tabla probabilidad'!$B$7,IF(Z16&lt;=80%,'Tabla probabilidad'!$B$8,IF(Z16&lt;=100%,'Tabla probabilidad'!$B$9)))))</f>
        <v>Baja</v>
      </c>
      <c r="Z16" s="128">
        <f>IF(R16="Preventivo",(J16-(J16*T16)),IF(R16="Detectivo",(J16-(J16*T16)),IF(R16="Correctivo",(J16))))</f>
        <v>0.32999999999999996</v>
      </c>
      <c r="AA16" s="386" t="str">
        <f>IF(AB16&lt;=20%,'Tabla probabilidad'!$B$5,IF(AB16&lt;=40%,'Tabla probabilidad'!$B$6,IF(AB16&lt;=60%,'Tabla probabilidad'!$B$7,IF(AB16&lt;=80%,'Tabla probabilidad'!$B$8,IF(AB16&lt;=100%,'Tabla probabilidad'!$B$9)))))</f>
        <v>Baja</v>
      </c>
      <c r="AB16" s="386">
        <f>AVERAGE(Z16:Z18)</f>
        <v>0.32999999999999996</v>
      </c>
      <c r="AC16" s="128" t="str">
        <f t="shared" si="1"/>
        <v>Moderado</v>
      </c>
      <c r="AD16" s="128">
        <f>IF(Q16="Probabilidad",(($M$16-0)),IF(Q16="Impacto",($M$16-($M$16*T16))))</f>
        <v>0.6</v>
      </c>
      <c r="AE16" s="386" t="str">
        <f>IF(AF16&lt;=20%,"Leve",IF(AF16&lt;=40%,"Menor",IF(AF16&lt;=60%,"Moderado",IF(AF16&lt;=80%,"Mayor",IF(AF16&lt;=100%,"Catastrófico")))))</f>
        <v>Moderado</v>
      </c>
      <c r="AF16" s="386">
        <f>AVERAGE(AD16:AD18)</f>
        <v>0.6</v>
      </c>
      <c r="AG16" s="380" t="str">
        <f>VLOOKUP(AA16&amp;AE16,Hoja1!$B$4:$C$28,2,0)</f>
        <v>Moderado</v>
      </c>
      <c r="AH16" s="380" t="s">
        <v>325</v>
      </c>
      <c r="AI16" s="380"/>
      <c r="AJ16" s="380"/>
      <c r="AK16" s="393"/>
      <c r="AL16" s="380"/>
      <c r="AM16" s="394"/>
      <c r="AN16" s="379"/>
    </row>
    <row r="17" spans="1:298" ht="30">
      <c r="A17" s="379"/>
      <c r="B17" s="392"/>
      <c r="C17" s="379"/>
      <c r="D17" s="401"/>
      <c r="E17" s="379"/>
      <c r="F17" s="392"/>
      <c r="G17" s="379"/>
      <c r="H17" s="379"/>
      <c r="I17" s="406"/>
      <c r="J17" s="398"/>
      <c r="K17" s="379"/>
      <c r="L17" s="384"/>
      <c r="M17" s="384"/>
      <c r="N17" s="385"/>
      <c r="O17" s="184">
        <v>2</v>
      </c>
      <c r="P17" s="192" t="s">
        <v>337</v>
      </c>
      <c r="Q17" s="184" t="str">
        <f t="shared" ref="Q17:Q18" si="3">IF(R17="Preventivo","Probabilidad",IF(R17="Detectivo","Probabilidad", IF(R17="Correctivo","Impacto")))</f>
        <v>Probabilidad</v>
      </c>
      <c r="R17" s="184" t="s">
        <v>320</v>
      </c>
      <c r="S17" s="184" t="s">
        <v>321</v>
      </c>
      <c r="T17" s="185">
        <f>VLOOKUP(R17&amp;S17,Hoja1!$Q$4:$R$9,2,0)</f>
        <v>0.45</v>
      </c>
      <c r="U17" s="184" t="s">
        <v>322</v>
      </c>
      <c r="V17" s="184" t="s">
        <v>323</v>
      </c>
      <c r="W17" s="184" t="s">
        <v>336</v>
      </c>
      <c r="X17" s="183">
        <f t="shared" ref="X17" si="4">IF(Q17="Probabilidad",($J$16*T17),IF(Q17="Impacto"," "))</f>
        <v>0.27</v>
      </c>
      <c r="Y17" s="128" t="str">
        <f>IF(Z17&lt;=20%,'Tabla probabilidad'!$B$5,IF(Z17&lt;=40%,'Tabla probabilidad'!$B$6,IF(Z17&lt;=60%,'Tabla probabilidad'!$B$7,IF(Z17&lt;=80%,'Tabla probabilidad'!$B$8,IF(Z17&lt;=100%,'Tabla probabilidad'!$B$9)))))</f>
        <v>Baja</v>
      </c>
      <c r="Z17" s="128">
        <f>IF(R17="Preventivo",(J16-(J16*T17)),IF(R17="Detectivo",(J16-(J16*T17)),IF(R17="Correctivo",(J16))))</f>
        <v>0.32999999999999996</v>
      </c>
      <c r="AA17" s="387"/>
      <c r="AB17" s="387"/>
      <c r="AC17" s="128" t="str">
        <f t="shared" si="1"/>
        <v>Moderado</v>
      </c>
      <c r="AD17" s="128">
        <f t="shared" ref="AD17" si="5">IF(Q17="Probabilidad",(($M$16-0)),IF(Q17="Impacto",($M$16-($M$16*T17))))</f>
        <v>0.6</v>
      </c>
      <c r="AE17" s="387"/>
      <c r="AF17" s="387"/>
      <c r="AG17" s="392"/>
      <c r="AH17" s="392"/>
      <c r="AI17" s="392"/>
      <c r="AJ17" s="392"/>
      <c r="AK17" s="392"/>
      <c r="AL17" s="392"/>
      <c r="AM17" s="395"/>
      <c r="AN17" s="379"/>
    </row>
    <row r="18" spans="1:298" ht="60">
      <c r="A18" s="379"/>
      <c r="B18" s="392"/>
      <c r="C18" s="379"/>
      <c r="D18" s="401"/>
      <c r="E18" s="379"/>
      <c r="F18" s="392"/>
      <c r="G18" s="379"/>
      <c r="H18" s="379"/>
      <c r="I18" s="406"/>
      <c r="J18" s="398"/>
      <c r="K18" s="379"/>
      <c r="L18" s="384"/>
      <c r="M18" s="384"/>
      <c r="N18" s="385"/>
      <c r="O18" s="184">
        <v>3</v>
      </c>
      <c r="P18" s="193" t="s">
        <v>338</v>
      </c>
      <c r="Q18" s="184" t="str">
        <f t="shared" si="3"/>
        <v>Probabilidad</v>
      </c>
      <c r="R18" s="184" t="s">
        <v>320</v>
      </c>
      <c r="S18" s="184" t="s">
        <v>321</v>
      </c>
      <c r="T18" s="185">
        <f>VLOOKUP(R18&amp;S18,Hoja1!$Q$4:$R$9,2,0)</f>
        <v>0.45</v>
      </c>
      <c r="U18" s="184" t="s">
        <v>322</v>
      </c>
      <c r="V18" s="184" t="s">
        <v>323</v>
      </c>
      <c r="W18" s="184" t="s">
        <v>336</v>
      </c>
      <c r="X18" s="183"/>
      <c r="Y18" s="128"/>
      <c r="Z18" s="128"/>
      <c r="AA18" s="387"/>
      <c r="AB18" s="387"/>
      <c r="AC18" s="128"/>
      <c r="AD18" s="128"/>
      <c r="AE18" s="387"/>
      <c r="AF18" s="387"/>
      <c r="AG18" s="392"/>
      <c r="AH18" s="392"/>
      <c r="AI18" s="392"/>
      <c r="AJ18" s="392"/>
      <c r="AK18" s="392"/>
      <c r="AL18" s="392"/>
      <c r="AM18" s="395"/>
      <c r="AN18" s="379"/>
    </row>
    <row r="19" spans="1:298" ht="44.25" customHeight="1">
      <c r="A19" s="379">
        <v>3</v>
      </c>
      <c r="B19" s="380" t="s">
        <v>339</v>
      </c>
      <c r="C19" s="379" t="s">
        <v>340</v>
      </c>
      <c r="D19" s="400" t="s">
        <v>341</v>
      </c>
      <c r="E19" s="379" t="s">
        <v>342</v>
      </c>
      <c r="F19" s="379" t="s">
        <v>343</v>
      </c>
      <c r="G19" s="379" t="s">
        <v>344</v>
      </c>
      <c r="H19" s="402">
        <v>50</v>
      </c>
      <c r="I19" s="404" t="str">
        <f>IF(H19&lt;=2,'Tabla probabilidad'!$B$5,IF(H19&lt;=24,'Tabla probabilidad'!$B$6,IF(H19&lt;=500,'Tabla probabilidad'!$B$7,IF(H19&lt;=5000,'Tabla probabilidad'!$B$8,IF(H19&gt;5000,'Tabla probabilidad'!$B$9)))))</f>
        <v>Media</v>
      </c>
      <c r="J19" s="386">
        <f>IF(H19&lt;=2,'Tabla probabilidad'!$D$5,IF(H19&lt;=24,'Tabla probabilidad'!$D$6,IF(H19&lt;=500,'Tabla probabilidad'!$D$7,IF(H19&lt;=5000,'Tabla probabilidad'!$D$8,IF(H19&gt;5000,'Tabla probabilidad'!$D$9)))))</f>
        <v>0.6</v>
      </c>
      <c r="K19" s="380" t="s">
        <v>345</v>
      </c>
      <c r="L19" s="380" t="str">
        <f>IF(K19="El riesgo afecta la imagen de alguna área de la organización","Leve",IF(K19="El riesgo afecta la imagen de la entidad internamente, de conocimiento general, nivel interno, alta dirección, contratista y/o de provedores","Menor",IF(K19="El riesgo afecta la imagen de la entidad con algunos usuarios de relevancia frente al logro de los objetivos","Moderado",IF(K19="El riesgo afecta la imagen de de la entidad con efecto publicitario sostenido a nivel del sector justicia","Mayor",IF(K19="El riesgo afecta la imagen de la entidad a nivel nacional, con efecto publicitarios sostenible a nivel país","Catastrófico",IF(K19="Impacto que afecte la ejecución presupuestal en un valor ≥0,5%.","Leve",IF(K19="Impacto que afecte la ejecución presupuestal en un valor ≥1%.","Menor",IF(K19="Impacto que afecte la ejecución presupuestal en un valor ≥5%.","Moderado",IF(K19="Impacto que afecte la ejecución presupuestal en un valor ≥20%.","Mayor",IF(K19="Impacto que afecte la ejecución presupuestal en un valor ≥50%.","Catastrófico",IF(K19="Incumplimiento máximo del 5% de la meta planeada","Leve",IF(K19="Incumplimiento máximo del 15% de la meta planeada","Menor",IF(K19="Incumplimiento máximo del 20% de la meta planeada","Moderado",IF(K19="Incumplimiento máximo del 50% de la meta planeada","Mayor",IF(K19="Incumplimiento máximo del 80% de la meta planeada","Catastrófico",IF(K19="Cualquier afectación a la violacion de los derechos de los ciudadanos se considera con consecuencias altas","Mayor",IF(K19="Cualquier afectación a la violacion de los derechos de los ciudadanos se considera con consecuencias desastrosas","Catastrófico",IF(K19="Afecta la Prestación del Servicio de Administración de Justicia en 5%","Leve",IF(K19="Afecta la Prestación del Servicio de Administración de Justicia en 10%","Menor",IF(K19="Afecta la Prestación del Servicio de Administración de Justicia en 15%","Moderado",IF(K19="Afecta la Prestación del Servicio de Administración de Justicia en 20%","Mayor",IF(K19="Afecta la Prestación del Servicio de Administración de Justicia en más del 50%","Catastrófico",IF(K19="Cualquier acto indebido de los servidores judiciales genera altas consecuencias para la entidad","Mayor",IF(K19="Cualquier acto indebido de los servidores judiciales genera consecuencias desastrosas para la entidad","Catastrófico",IF(K19="Si el hecho llegara a presentarse, tendría consecuencias o efectos mínimos sobre la entidad","Leve",IF(K19="Si el hecho llegara a presentarse, tendría bajo impacto o efecto sobre la entidad","Menor",IF(K19="Si el hecho llegara a presentarse, tendría medianas consecuencias o efectos sobre la entidad","Moderado",IF(K19="Si el hecho llegara a presentarse, tendría altas consecuencias o efectos sobre la entidad","Mayor",IF(K19="Si el hecho llegara a presentarse, tendría desastrosas consecuencias o efectos sobre la entidad","Catastrófico")))))))))))))))))))))))))))))</f>
        <v>Moderado</v>
      </c>
      <c r="M19" s="380" t="str">
        <f>IF(K19="El riesgo afecta la imagen de alguna área de la organización","20%",IF(K19="El riesgo afecta la imagen de la entidad internamente, de conocimiento general, nivel interno, alta dirección, contratista y/o de provedores","40%",IF(K19="El riesgo afecta la imagen de la entidad con algunos usuarios de relevancia frente al logro de los objetivos","60%",IF(K19="El riesgo afecta la imagen de de la entidad con efecto publicitario sostenido a nivel del sector justicia","80%",IF(K19="El riesgo afecta la imagen de la entidad a nivel nacional, con efecto publicitarios sostenible a nivel país","100%",IF(K19="Impacto que afecte la ejecución presupuestal en un valor ≥0,5%.","20%",IF(K19="Impacto que afecte la ejecución presupuestal en un valor ≥1%.","40%",IF(K19="Impacto que afecte la ejecución presupuestal en un valor ≥5%.","60%",IF(K19="Impacto que afecte la ejecución presupuestal en un valor ≥20%.","80%",IF(K19="Impacto que afecte la ejecución presupuestal en un valor ≥50%.","100%",IF(K19="Incumplimiento máximo del 5% de la meta planeada","20%",IF(K19="Incumplimiento máximo del 15% de la meta planeada","40%",IF(K19="Incumplimiento máximo del 20% de la meta planeada","60%",IF(K19="Incumplimiento máximo del 50% de la meta planeada","80%",IF(K19="Incumplimiento máximo del 80% de la meta planeada","100%",IF(K19="Cualquier afectación a la violacion de los derechos de los ciudadanos se considera con consecuencias altas","80%",IF(K19="Cualquier afectación a la violacion de los derechos de los ciudadanos se considera con consecuencias desastrosas","100%",IF(K19="Afecta la Prestación del Servicio de Administración de Justicia en 5%","20%",IF(K19="Afecta la Prestación del Servicio de Administración de Justicia en 10%","40%",IF(K19="Afecta la Prestación del Servicio de Administración de Justicia en 15%","60%",IF(K19="Afecta la Prestación del Servicio de Administración de Justicia en 20%","80%",IF(K19="Afecta la Prestación del Servicio de Administración de Justicia en más del 50%","100%",IF(K19="Cualquier acto indebido de los servidores judiciales genera altas consecuencias para la entidad","80%",IF(K19="Cualquier acto indebido de los servidores judiciales genera consecuencias desastrosas para la entidad","100%",IF(K19="Si el hecho llegara a presentarse, tendría consecuencias o efectos mínimos sobre la entidad","20%",IF(K19="Si el hecho llegara a presentarse, tendría bajo impacto o efecto sobre la entidad","40%",IF(K19="Si el hecho llegara a presentarse, tendría medianas consecuencias o efectos sobre la entidad","60%",IF(K19="Si el hecho llegara a presentarse, tendría altas consecuencias o efectos sobre la entidad","80%",IF(K19="Si el hecho llegara a presentarse, tendría desastrosas consecuencias o efectos sobre la entidad","100%")))))))))))))))))))))))))))))</f>
        <v>60%</v>
      </c>
      <c r="N19" s="394" t="str">
        <f>VLOOKUP((I19&amp;L19),Hoja1!$B$4:$C$28,2,0)</f>
        <v>Moderado</v>
      </c>
      <c r="O19" s="184">
        <v>1</v>
      </c>
      <c r="P19" s="194" t="s">
        <v>346</v>
      </c>
      <c r="Q19" s="184" t="str">
        <f t="shared" si="0"/>
        <v>Probabilidad</v>
      </c>
      <c r="R19" s="184" t="s">
        <v>320</v>
      </c>
      <c r="S19" s="184" t="s">
        <v>321</v>
      </c>
      <c r="T19" s="185">
        <f>VLOOKUP(R19&amp;S19,Hoja1!$Q$4:$R$9,2,0)</f>
        <v>0.45</v>
      </c>
      <c r="U19" s="184" t="s">
        <v>322</v>
      </c>
      <c r="V19" s="184" t="s">
        <v>323</v>
      </c>
      <c r="W19" s="184" t="s">
        <v>324</v>
      </c>
      <c r="X19" s="183">
        <f>IF(Q19="Probabilidad",($J$19*T19),IF(Q19="Impacto"," "))</f>
        <v>0.27</v>
      </c>
      <c r="Y19" s="128" t="str">
        <f>IF(Z19&lt;=20%,'Tabla probabilidad'!$B$5,IF(Z19&lt;=40%,'Tabla probabilidad'!$B$6,IF(Z19&lt;=60%,'Tabla probabilidad'!$B$7,IF(Z19&lt;=80%,'Tabla probabilidad'!$B$8,IF(Z19&lt;=100%,'Tabla probabilidad'!$B$9)))))</f>
        <v>Baja</v>
      </c>
      <c r="Z19" s="128">
        <f>IF(R19="Preventivo",(J19-(J19*T19)),IF(R19="Detectivo",(J19-(J19*T19)),IF(R19="Correctivo",(J19))))</f>
        <v>0.32999999999999996</v>
      </c>
      <c r="AA19" s="386" t="str">
        <f>IF(AB19&lt;=20%,'Tabla probabilidad'!$B$5,IF(AB19&lt;=40%,'Tabla probabilidad'!$B$6,IF(AB19&lt;=60%,'Tabla probabilidad'!$B$7,IF(AB19&lt;=80%,'Tabla probabilidad'!$B$8,IF(AB19&lt;=100%,'Tabla probabilidad'!$B$9)))))</f>
        <v>Baja</v>
      </c>
      <c r="AB19" s="386">
        <f>AVERAGE(Z19:Z22)</f>
        <v>0.34499999999999997</v>
      </c>
      <c r="AC19" s="128" t="str">
        <f t="shared" si="1"/>
        <v>Moderado</v>
      </c>
      <c r="AD19" s="128">
        <f>IF(Q19="Probabilidad",(($M$19-0)),IF(Q19="Impacto",($M$19-($M$19*T19))))</f>
        <v>0.6</v>
      </c>
      <c r="AE19" s="386" t="str">
        <f>IF(AF19&lt;=20%,"Leve",IF(AF19&lt;=40%,"Menor",IF(AF19&lt;=60%,"Moderado",IF(AF19&lt;=80%,"Mayor",IF(AF19&lt;=100%,"Catastrófico")))))</f>
        <v>Moderado</v>
      </c>
      <c r="AF19" s="386">
        <f>AVERAGE(AD19:AD22)</f>
        <v>0.6</v>
      </c>
      <c r="AG19" s="380" t="str">
        <f>VLOOKUP(AA19&amp;AE19,Hoja1!$B$4:$C$28,2,0)</f>
        <v>Moderado</v>
      </c>
      <c r="AH19" s="380" t="s">
        <v>325</v>
      </c>
      <c r="AI19" s="380"/>
      <c r="AJ19" s="380"/>
      <c r="AK19" s="393"/>
      <c r="AL19" s="380"/>
      <c r="AM19" s="380"/>
      <c r="AN19" s="380"/>
    </row>
    <row r="20" spans="1:298">
      <c r="A20" s="379"/>
      <c r="B20" s="392"/>
      <c r="C20" s="379"/>
      <c r="D20" s="401"/>
      <c r="E20" s="379"/>
      <c r="F20" s="379"/>
      <c r="G20" s="379"/>
      <c r="H20" s="402"/>
      <c r="I20" s="405"/>
      <c r="J20" s="387"/>
      <c r="K20" s="392"/>
      <c r="L20" s="392"/>
      <c r="M20" s="392"/>
      <c r="N20" s="395"/>
      <c r="O20" s="184">
        <v>2</v>
      </c>
      <c r="P20" s="194" t="s">
        <v>347</v>
      </c>
      <c r="Q20" s="184" t="str">
        <f t="shared" si="0"/>
        <v>Probabilidad</v>
      </c>
      <c r="R20" s="184" t="s">
        <v>320</v>
      </c>
      <c r="S20" s="184" t="s">
        <v>321</v>
      </c>
      <c r="T20" s="185">
        <f>VLOOKUP(R20&amp;S20,Hoja1!$Q$4:$R$9,2,0)</f>
        <v>0.45</v>
      </c>
      <c r="U20" s="184" t="s">
        <v>322</v>
      </c>
      <c r="V20" s="184" t="s">
        <v>323</v>
      </c>
      <c r="W20" s="184" t="s">
        <v>324</v>
      </c>
      <c r="X20" s="183">
        <f t="shared" ref="X20:X22" si="6">IF(Q20="Probabilidad",($J$19*T20),IF(Q20="Impacto"," "))</f>
        <v>0.27</v>
      </c>
      <c r="Y20" s="128" t="str">
        <f>IF(Z20&lt;=20%,'Tabla probabilidad'!$B$5,IF(Z20&lt;=40%,'Tabla probabilidad'!$B$6,IF(Z20&lt;=60%,'Tabla probabilidad'!$B$7,IF(Z20&lt;=80%,'Tabla probabilidad'!$B$8,IF(Z20&lt;=100%,'Tabla probabilidad'!$B$9)))))</f>
        <v>Baja</v>
      </c>
      <c r="Z20" s="128">
        <f>IF(R20="Preventivo",(J19-(J19*T20)),IF(R20="Detectivo",(J19-(J19*T20)),IF(R20="Correctivo",(J19))))</f>
        <v>0.32999999999999996</v>
      </c>
      <c r="AA20" s="387"/>
      <c r="AB20" s="387"/>
      <c r="AC20" s="128" t="str">
        <f t="shared" si="1"/>
        <v>Moderado</v>
      </c>
      <c r="AD20" s="128">
        <f t="shared" ref="AD20:AD22" si="7">IF(Q20="Probabilidad",(($M$19-0)),IF(Q20="Impacto",($M$19-($M$19*T20))))</f>
        <v>0.6</v>
      </c>
      <c r="AE20" s="387"/>
      <c r="AF20" s="387"/>
      <c r="AG20" s="392"/>
      <c r="AH20" s="392"/>
      <c r="AI20" s="392"/>
      <c r="AJ20" s="392"/>
      <c r="AK20" s="410"/>
      <c r="AL20" s="392"/>
      <c r="AM20" s="392"/>
      <c r="AN20" s="392"/>
    </row>
    <row r="21" spans="1:298" ht="75">
      <c r="A21" s="379"/>
      <c r="B21" s="392"/>
      <c r="C21" s="379"/>
      <c r="D21" s="401"/>
      <c r="E21" s="379"/>
      <c r="F21" s="379"/>
      <c r="G21" s="379"/>
      <c r="H21" s="402"/>
      <c r="I21" s="405"/>
      <c r="J21" s="387"/>
      <c r="K21" s="392"/>
      <c r="L21" s="392"/>
      <c r="M21" s="392"/>
      <c r="N21" s="395"/>
      <c r="O21" s="184">
        <v>3</v>
      </c>
      <c r="P21" s="194" t="s">
        <v>348</v>
      </c>
      <c r="Q21" s="184" t="str">
        <f t="shared" si="0"/>
        <v>Probabilidad</v>
      </c>
      <c r="R21" s="184" t="s">
        <v>349</v>
      </c>
      <c r="S21" s="184" t="s">
        <v>321</v>
      </c>
      <c r="T21" s="185">
        <f>VLOOKUP(R21&amp;S21,Hoja1!$Q$4:$R$9,2,0)</f>
        <v>0.35</v>
      </c>
      <c r="U21" s="184" t="s">
        <v>322</v>
      </c>
      <c r="V21" s="184" t="s">
        <v>323</v>
      </c>
      <c r="W21" s="184" t="s">
        <v>324</v>
      </c>
      <c r="X21" s="183">
        <f t="shared" si="6"/>
        <v>0.21</v>
      </c>
      <c r="Y21" s="128" t="str">
        <f>IF(Z21&lt;=20%,'Tabla probabilidad'!$B$5,IF(Z21&lt;=40%,'Tabla probabilidad'!$B$6,IF(Z21&lt;=60%,'Tabla probabilidad'!$B$7,IF(Z21&lt;=80%,'Tabla probabilidad'!$B$8,IF(Z21&lt;=100%,'Tabla probabilidad'!$B$9)))))</f>
        <v>Baja</v>
      </c>
      <c r="Z21" s="128">
        <f>IF(R21="Preventivo",(J19-(J19*T21)),IF(R21="Detectivo",(J19-(J19*T21)),IF(R21="Correctivo",(J19))))</f>
        <v>0.39</v>
      </c>
      <c r="AA21" s="387"/>
      <c r="AB21" s="387"/>
      <c r="AC21" s="128" t="str">
        <f t="shared" si="1"/>
        <v>Moderado</v>
      </c>
      <c r="AD21" s="128">
        <f t="shared" si="7"/>
        <v>0.6</v>
      </c>
      <c r="AE21" s="387"/>
      <c r="AF21" s="387"/>
      <c r="AG21" s="392"/>
      <c r="AH21" s="392"/>
      <c r="AI21" s="392"/>
      <c r="AJ21" s="392"/>
      <c r="AK21" s="410"/>
      <c r="AL21" s="392"/>
      <c r="AM21" s="392"/>
      <c r="AN21" s="392"/>
    </row>
    <row r="22" spans="1:298" ht="60">
      <c r="A22" s="380"/>
      <c r="B22" s="392"/>
      <c r="C22" s="380"/>
      <c r="D22" s="401"/>
      <c r="E22" s="380"/>
      <c r="F22" s="380"/>
      <c r="G22" s="380"/>
      <c r="H22" s="403"/>
      <c r="I22" s="405"/>
      <c r="J22" s="387"/>
      <c r="K22" s="392"/>
      <c r="L22" s="392"/>
      <c r="M22" s="392"/>
      <c r="N22" s="395"/>
      <c r="O22" s="196">
        <v>4</v>
      </c>
      <c r="P22" s="197" t="s">
        <v>350</v>
      </c>
      <c r="Q22" s="196" t="str">
        <f t="shared" si="0"/>
        <v>Probabilidad</v>
      </c>
      <c r="R22" s="196" t="s">
        <v>320</v>
      </c>
      <c r="S22" s="196" t="s">
        <v>321</v>
      </c>
      <c r="T22" s="198">
        <f>VLOOKUP(R22&amp;S22,Hoja1!$Q$4:$R$9,2,0)</f>
        <v>0.45</v>
      </c>
      <c r="U22" s="196" t="s">
        <v>322</v>
      </c>
      <c r="V22" s="196" t="s">
        <v>323</v>
      </c>
      <c r="W22" s="196" t="s">
        <v>324</v>
      </c>
      <c r="X22" s="199">
        <f t="shared" si="6"/>
        <v>0.27</v>
      </c>
      <c r="Y22" s="182" t="str">
        <f>IF(Z22&lt;=20%,'Tabla probabilidad'!$B$5,IF(Z22&lt;=40%,'Tabla probabilidad'!$B$6,IF(Z22&lt;=60%,'Tabla probabilidad'!$B$7,IF(Z22&lt;=80%,'Tabla probabilidad'!$B$8,IF(Z22&lt;=100%,'Tabla probabilidad'!$B$9)))))</f>
        <v>Baja</v>
      </c>
      <c r="Z22" s="182">
        <f>IF(R22="Preventivo",(J19-(J19*T22)),IF(R22="Detectivo",(J19-(J19*T22)),IF(R22="Correctivo",(J19))))</f>
        <v>0.32999999999999996</v>
      </c>
      <c r="AA22" s="387"/>
      <c r="AB22" s="387"/>
      <c r="AC22" s="182" t="str">
        <f t="shared" si="1"/>
        <v>Moderado</v>
      </c>
      <c r="AD22" s="182">
        <f t="shared" si="7"/>
        <v>0.6</v>
      </c>
      <c r="AE22" s="387"/>
      <c r="AF22" s="387"/>
      <c r="AG22" s="392"/>
      <c r="AH22" s="392"/>
      <c r="AI22" s="392"/>
      <c r="AJ22" s="392"/>
      <c r="AK22" s="410"/>
      <c r="AL22" s="392"/>
      <c r="AM22" s="392"/>
      <c r="AN22" s="392"/>
    </row>
    <row r="23" spans="1:298" customFormat="1" ht="45">
      <c r="A23" s="375">
        <v>4</v>
      </c>
      <c r="B23" s="375" t="s">
        <v>351</v>
      </c>
      <c r="C23" s="375" t="s">
        <v>313</v>
      </c>
      <c r="D23" s="378" t="s">
        <v>352</v>
      </c>
      <c r="E23" s="375" t="s">
        <v>353</v>
      </c>
      <c r="F23" s="375" t="s">
        <v>354</v>
      </c>
      <c r="G23" s="375" t="s">
        <v>317</v>
      </c>
      <c r="H23" s="375">
        <v>50</v>
      </c>
      <c r="I23" s="396" t="str">
        <f>IF(H23&lt;=2,'Tabla probabilidad'!$B$5,IF(H23&lt;=24,'Tabla probabilidad'!$B$6,IF(H23&lt;=500,'Tabla probabilidad'!$B$7,IF(H23&lt;=5000,'Tabla probabilidad'!$B$8,IF(H23&gt;5000,'Tabla probabilidad'!$B$9)))))</f>
        <v>Media</v>
      </c>
      <c r="J23" s="399">
        <f>IF(H23&lt;=2,'Tabla probabilidad'!$D$5,IF(H23&lt;=24,'Tabla probabilidad'!$D$6,IF(H23&lt;=500,'Tabla probabilidad'!$D$7,IF(H23&lt;=5000,'Tabla probabilidad'!$D$8,IF(H23&gt;5000,'Tabla probabilidad'!$D$9)))))</f>
        <v>0.6</v>
      </c>
      <c r="K23" s="375" t="s">
        <v>318</v>
      </c>
      <c r="L23" s="375" t="str">
        <f>IF(K23="El riesgo afecta la imagen de alguna área de la organización","Leve",IF(K23="El riesgo afecta la imagen de la entidad internamente, de conocimiento general, nivel interno, alta dirección, contratista y/o de provedores","Menor",IF(K23="El riesgo afecta la imagen de la entidad con algunos usuarios de relevancia frente al logro de los objetivos","Moderado",IF(K23="El riesgo afecta la imagen de de la entidad con efecto publicitario sostenido a nivel del sector justicia","Mayor",IF(K23="El riesgo afecta la imagen de la entidad a nivel nacional, con efecto publicitarios sostenible a nivel país","Catastrófico",IF(K23="Impacto que afecte la ejecución presupuestal en un valor ≥0,5%.","Leve",IF(K23="Impacto que afecte la ejecución presupuestal en un valor ≥1%.","Menor",IF(K23="Impacto que afecte la ejecución presupuestal en un valor ≥5%.","Moderado",IF(K23="Impacto que afecte la ejecución presupuestal en un valor ≥20%.","Mayor",IF(K23="Impacto que afecte la ejecución presupuestal en un valor ≥50%.","Catastrófico",IF(K23="Incumplimiento máximo del 5% de la meta planeada","Leve",IF(K23="Incumplimiento máximo del 15% de la meta planeada","Menor",IF(K23="Incumplimiento máximo del 20% de la meta planeada","Moderado",IF(K23="Incumplimiento máximo del 50% de la meta planeada","Mayor",IF(K23="Incumplimiento máximo del 80% de la meta planeada","Catastrófico",IF(K23="Cualquier afectación a la violacion de los derechos de los ciudadanos se considera con consecuencias altas","Mayor",IF(K23="Cualquier afectación a la violacion de los derechos de los ciudadanos se considera con consecuencias desastrosas","Catastrófico",IF(K23="Afecta la Prestación del Servicio de Administración de Justicia en 5%","Leve",IF(K23="Afecta la Prestación del Servicio de Administración de Justicia en 10%","Menor",IF(K23="Afecta la Prestación del Servicio de Administración de Justicia en 15%","Moderado",IF(K23="Afecta la Prestación del Servicio de Administración de Justicia en 20%","Mayor",IF(K23="Afecta la Prestación del Servicio de Administración de Justicia en más del 50%","Catastrófico",IF(K23="Cualquier acto indebido de los servidores judiciales genera altas consecuencias para la entidad","Mayor",IF(K23="Cualquier acto indebido de los servidores judiciales genera consecuencias desastrosas para la entidad","Catastrófico",IF(K23="Si el hecho llegara a presentarse, tendría consecuencias o efectos mínimos sobre la entidad","Leve",IF(K23="Si el hecho llegara a presentarse, tendría bajo impacto o efecto sobre la entidad","Menor",IF(K23="Si el hecho llegara a presentarse, tendría medianas consecuencias o efectos sobre la entidad","Moderado",IF(K23="Si el hecho llegara a presentarse, tendría altas consecuencias o efectos sobre la entidad","Mayor",IF(K23="Si el hecho llegara a presentarse, tendría desastrosas consecuencias o efectos sobre la entidad","Catastrófico")))))))))))))))))))))))))))))</f>
        <v>Moderado</v>
      </c>
      <c r="M23" s="375" t="str">
        <f>IF(K23="El riesgo afecta la imagen de alguna área de la organización","20%",IF(K23="El riesgo afecta la imagen de la entidad internamente, de conocimiento general, nivel interno, alta dirección, contratista y/o de provedores","40%",IF(K23="El riesgo afecta la imagen de la entidad con algunos usuarios de relevancia frente al logro de los objetivos","60%",IF(K23="El riesgo afecta la imagen de de la entidad con efecto publicitario sostenido a nivel del sector justicia","80%",IF(K23="El riesgo afecta la imagen de la entidad a nivel nacional, con efecto publicitarios sostenible a nivel país","100%",IF(K23="Impacto que afecte la ejecución presupuestal en un valor ≥0,5%.","20%",IF(K23="Impacto que afecte la ejecución presupuestal en un valor ≥1%.","40%",IF(K23="Impacto que afecte la ejecución presupuestal en un valor ≥5%.","60%",IF(K23="Impacto que afecte la ejecución presupuestal en un valor ≥20%.","80%",IF(K23="Impacto que afecte la ejecución presupuestal en un valor ≥50%.","100%",IF(K23="Incumplimiento máximo del 5% de la meta planeada","20%",IF(K23="Incumplimiento máximo del 15% de la meta planeada","40%",IF(K23="Incumplimiento máximo del 20% de la meta planeada","60%",IF(K23="Incumplimiento máximo del 50% de la meta planeada","80%",IF(K23="Incumplimiento máximo del 80% de la meta planeada","100%",IF(K23="Cualquier afectación a la violacion de los derechos de los ciudadanos se considera con consecuencias altas","80%",IF(K23="Cualquier afectación a la violacion de los derechos de los ciudadanos se considera con consecuencias desastrosas","100%",IF(K23="Afecta la Prestación del Servicio de Administración de Justicia en 5%","20%",IF(K23="Afecta la Prestación del Servicio de Administración de Justicia en 10%","40%",IF(K23="Afecta la Prestación del Servicio de Administración de Justicia en 15%","60%",IF(K23="Afecta la Prestación del Servicio de Administración de Justicia en 20%","80%",IF(K23="Afecta la Prestación del Servicio de Administración de Justicia en más del 50%","100%",IF(K23="Cualquier acto indebido de los servidores judiciales genera altas consecuencias para la entidad","80%",IF(K23="Cualquier acto indebido de los servidores judiciales genera consecuencias desastrosas para la entidad","100%",IF(K23="Si el hecho llegara a presentarse, tendría consecuencias o efectos mínimos sobre la entidad","20%",IF(K23="Si el hecho llegara a presentarse, tendría bajo impacto o efecto sobre la entidad","40%",IF(K23="Si el hecho llegara a presentarse, tendría medianas consecuencias o efectos sobre la entidad","60%",IF(K23="Si el hecho llegara a presentarse, tendría altas consecuencias o efectos sobre la entidad","80%",IF(K23="Si el hecho llegara a presentarse, tendría desastrosas consecuencias o efectos sobre la entidad","100%")))))))))))))))))))))))))))))</f>
        <v>60%</v>
      </c>
      <c r="N23" s="375" t="str">
        <f>VLOOKUP((I23&amp;L23),Hoja1!$B$4:$C$28,2,0)</f>
        <v>Moderado</v>
      </c>
      <c r="O23" s="184">
        <v>1</v>
      </c>
      <c r="P23" s="194" t="s">
        <v>355</v>
      </c>
      <c r="Q23" s="184" t="str">
        <f t="shared" ref="Q23:Q27" si="8">IF(R23="Preventivo","Probabilidad",IF(R23="Detectivo","Probabilidad", IF(R23="Correctivo","Impacto")))</f>
        <v>Probabilidad</v>
      </c>
      <c r="R23" s="184" t="s">
        <v>320</v>
      </c>
      <c r="S23" s="184" t="s">
        <v>321</v>
      </c>
      <c r="T23" s="185">
        <f>VLOOKUP(R23&amp;S23,Hoja1!$Q$4:$R$9,2,0)</f>
        <v>0.45</v>
      </c>
      <c r="U23" s="184" t="s">
        <v>322</v>
      </c>
      <c r="V23" s="184" t="s">
        <v>323</v>
      </c>
      <c r="W23" s="184" t="s">
        <v>324</v>
      </c>
      <c r="X23" s="185">
        <f>IF(Q23="Probabilidad",($J$23*T23),IF(Q23="Impacto"," "))</f>
        <v>0.27</v>
      </c>
      <c r="Y23" s="185" t="str">
        <f>IF(Z23&lt;=20%,'Tabla probabilidad'!$B$5,IF(Z23&lt;=40%,'Tabla probabilidad'!$B$6,IF(Z23&lt;=60%,'Tabla probabilidad'!$B$7,IF(Z23&lt;=80%,'Tabla probabilidad'!$B$8,IF(Z23&lt;=100%,'Tabla probabilidad'!$B$9)))))</f>
        <v>Baja</v>
      </c>
      <c r="Z23" s="185">
        <f>IF(R23="Preventivo",(J23-(J23*T23)),IF(R23="Detectivo",(J23-(J23*T23)),IF(R23="Correctivo",(J23))))</f>
        <v>0.32999999999999996</v>
      </c>
      <c r="AA23" s="399" t="str">
        <f>IF(AB23&lt;=20%,'Tabla probabilidad'!$B$5,IF(AB23&lt;=40%,'Tabla probabilidad'!$B$6,IF(AB23&lt;=60%,'Tabla probabilidad'!$B$7,IF(AB23&lt;=80%,'Tabla probabilidad'!$B$8,IF(AB23&lt;=100%,'Tabla probabilidad'!$B$9)))))</f>
        <v>Baja</v>
      </c>
      <c r="AB23" s="399">
        <f>AVERAGE(Z23:Z27)</f>
        <v>0.34199999999999997</v>
      </c>
      <c r="AC23" s="185" t="str">
        <f t="shared" ref="AC23:AC27" si="9">IF(AD23&lt;=20%,"Leve",IF(AD23&lt;=40%,"Menor",IF(AD23&lt;=60%,"Moderado",IF(AD23&lt;=80%,"Mayor",IF(AD23&lt;=100%,"Catastrófico")))))</f>
        <v>Moderado</v>
      </c>
      <c r="AD23" s="185">
        <f>IF(Q23="Probabilidad",(($M$23-0)),IF(Q23="Impacto",($M$23-($M$23*T23))))</f>
        <v>0.6</v>
      </c>
      <c r="AE23" s="399" t="str">
        <f>IF(AF23&lt;=20%,"Leve",IF(AF23&lt;=40%,"Menor",IF(AF23&lt;=60%,"Moderado",IF(AF23&lt;=80%,"Mayor",IF(AF23&lt;=100%,"Catastrófico")))))</f>
        <v>Moderado</v>
      </c>
      <c r="AF23" s="399">
        <f>AVERAGE(AD23:AD27)</f>
        <v>0.6</v>
      </c>
      <c r="AG23" s="375" t="str">
        <f>VLOOKUP(AA23&amp;AE23,Hoja1!$B$4:$C$28,2,0)</f>
        <v>Moderado</v>
      </c>
      <c r="AH23" s="375" t="s">
        <v>325</v>
      </c>
      <c r="AI23" s="375"/>
      <c r="AJ23" s="375"/>
      <c r="AK23" s="447"/>
      <c r="AL23" s="375"/>
      <c r="AM23" s="375"/>
      <c r="AN23" s="375"/>
      <c r="AO23" s="7"/>
      <c r="AP23" s="7"/>
      <c r="AQ23" s="7"/>
      <c r="AR23" s="7"/>
      <c r="AS23" s="7"/>
      <c r="AT23" s="7"/>
      <c r="AU23" s="7"/>
      <c r="AV23" s="7"/>
      <c r="AW23" s="7"/>
      <c r="AX23" s="7"/>
      <c r="AY23" s="7"/>
      <c r="AZ23" s="7"/>
      <c r="BA23" s="7"/>
      <c r="BB23" s="7"/>
      <c r="BC23" s="7"/>
      <c r="BD23" s="7"/>
      <c r="BE23" s="7"/>
      <c r="BF23" s="7"/>
      <c r="BG23" s="7"/>
      <c r="BH23" s="7"/>
      <c r="BI23" s="7"/>
      <c r="BJ23" s="7"/>
      <c r="BK23" s="7"/>
      <c r="BL23" s="7"/>
      <c r="BM23" s="7"/>
      <c r="BN23" s="7"/>
      <c r="BO23" s="7"/>
      <c r="BP23" s="7"/>
      <c r="BQ23" s="7"/>
      <c r="BR23" s="7"/>
      <c r="BS23" s="7"/>
      <c r="BT23" s="7"/>
      <c r="BU23" s="7"/>
      <c r="BV23" s="7"/>
      <c r="BW23" s="7"/>
      <c r="BX23" s="7"/>
      <c r="BY23" s="7"/>
      <c r="BZ23" s="7"/>
      <c r="CA23" s="7"/>
      <c r="CB23" s="7"/>
      <c r="CC23" s="7"/>
      <c r="CD23" s="7"/>
      <c r="CE23" s="7"/>
      <c r="CF23" s="7"/>
      <c r="CG23" s="7"/>
      <c r="CH23" s="7"/>
      <c r="CI23" s="7"/>
      <c r="CJ23" s="7"/>
      <c r="CK23" s="7"/>
      <c r="CL23" s="7"/>
      <c r="CM23" s="7"/>
      <c r="CN23" s="7"/>
      <c r="CO23" s="7"/>
      <c r="CP23" s="7"/>
      <c r="CQ23" s="7"/>
      <c r="CR23" s="7"/>
      <c r="CS23" s="7"/>
      <c r="CT23" s="7"/>
      <c r="CU23" s="7"/>
      <c r="CV23" s="7"/>
      <c r="CW23" s="7"/>
      <c r="CX23" s="7"/>
      <c r="CY23" s="7"/>
      <c r="CZ23" s="7"/>
      <c r="DA23" s="7"/>
      <c r="DB23" s="7"/>
      <c r="DC23" s="7"/>
      <c r="DD23" s="7"/>
      <c r="DE23" s="7"/>
      <c r="DF23" s="7"/>
      <c r="DG23" s="7"/>
      <c r="DH23" s="7"/>
      <c r="DI23" s="7"/>
      <c r="DJ23" s="7"/>
      <c r="DK23" s="7"/>
      <c r="DL23" s="7"/>
      <c r="DM23" s="7"/>
      <c r="DN23" s="7"/>
      <c r="DO23" s="7"/>
      <c r="DP23" s="7"/>
      <c r="DQ23" s="7"/>
      <c r="DR23" s="7"/>
      <c r="DS23" s="7"/>
      <c r="DT23" s="7"/>
      <c r="DU23" s="7"/>
      <c r="DV23" s="7"/>
      <c r="DW23" s="7"/>
      <c r="DX23" s="7"/>
      <c r="DY23" s="7"/>
      <c r="DZ23" s="7"/>
      <c r="EA23" s="7"/>
      <c r="EB23" s="7"/>
      <c r="EC23" s="7"/>
      <c r="ED23" s="7"/>
      <c r="EE23" s="7"/>
      <c r="EF23" s="7"/>
      <c r="EG23" s="7"/>
      <c r="EH23" s="7"/>
      <c r="EI23" s="7"/>
      <c r="EJ23" s="7"/>
      <c r="EK23" s="7"/>
      <c r="EL23" s="7"/>
      <c r="EM23" s="7"/>
      <c r="EN23" s="7"/>
      <c r="EO23" s="7"/>
      <c r="EP23" s="7"/>
      <c r="EQ23" s="7"/>
      <c r="ER23" s="7"/>
      <c r="ES23" s="7"/>
      <c r="ET23" s="7"/>
      <c r="EU23" s="7"/>
      <c r="EV23" s="7"/>
      <c r="EW23" s="7"/>
      <c r="EX23" s="7"/>
      <c r="EY23" s="7"/>
      <c r="EZ23" s="7"/>
      <c r="FA23" s="7"/>
      <c r="FB23" s="7"/>
      <c r="FC23" s="7"/>
      <c r="FD23" s="7"/>
      <c r="FE23" s="7"/>
      <c r="FF23" s="7"/>
      <c r="FG23" s="7"/>
      <c r="FH23" s="7"/>
      <c r="FI23" s="7"/>
      <c r="FJ23" s="7"/>
      <c r="FK23" s="7"/>
      <c r="FL23" s="7"/>
      <c r="FM23" s="7"/>
      <c r="FN23" s="7"/>
      <c r="FO23" s="7"/>
      <c r="FP23" s="7"/>
      <c r="FQ23" s="7"/>
      <c r="FR23" s="7"/>
      <c r="FS23" s="7"/>
      <c r="FT23" s="7"/>
      <c r="FU23" s="7"/>
      <c r="FV23" s="7"/>
      <c r="FW23" s="7"/>
      <c r="FX23" s="7"/>
      <c r="FY23" s="7"/>
      <c r="FZ23" s="7"/>
      <c r="GA23" s="7"/>
      <c r="GB23" s="7"/>
      <c r="GC23" s="7"/>
      <c r="GD23" s="7"/>
      <c r="GE23" s="7"/>
      <c r="GF23" s="7"/>
      <c r="GG23" s="7"/>
      <c r="GH23" s="7"/>
      <c r="GI23" s="7"/>
      <c r="GJ23" s="7"/>
      <c r="GK23" s="7"/>
      <c r="GL23" s="7"/>
      <c r="GM23" s="7"/>
      <c r="GN23" s="7"/>
      <c r="GO23" s="7"/>
      <c r="GP23" s="7"/>
      <c r="GQ23" s="7"/>
      <c r="GR23" s="7"/>
      <c r="GS23" s="7"/>
      <c r="GT23" s="7"/>
      <c r="GU23" s="7"/>
      <c r="GV23" s="7"/>
      <c r="GW23" s="7"/>
      <c r="GX23" s="7"/>
      <c r="GY23" s="7"/>
      <c r="GZ23" s="7"/>
      <c r="HA23" s="7"/>
      <c r="HB23" s="7"/>
      <c r="HC23" s="7"/>
      <c r="HD23" s="7"/>
      <c r="HE23" s="7"/>
      <c r="HF23" s="7"/>
      <c r="HG23" s="7"/>
      <c r="HH23" s="7"/>
      <c r="HI23" s="7"/>
      <c r="HJ23" s="7"/>
      <c r="HK23" s="7"/>
      <c r="HL23" s="7"/>
      <c r="HM23" s="7"/>
      <c r="HN23" s="7"/>
      <c r="HO23" s="7"/>
      <c r="HP23" s="7"/>
      <c r="HQ23" s="7"/>
      <c r="HR23" s="7"/>
      <c r="HS23" s="7"/>
      <c r="HT23" s="7"/>
      <c r="HU23" s="7"/>
      <c r="HV23" s="7"/>
      <c r="HW23" s="7"/>
      <c r="HX23" s="7"/>
      <c r="HY23" s="7"/>
      <c r="HZ23" s="7"/>
      <c r="IA23" s="7"/>
      <c r="IB23" s="7"/>
      <c r="IC23" s="7"/>
      <c r="ID23" s="7"/>
      <c r="IE23" s="7"/>
      <c r="IF23" s="7"/>
      <c r="IG23" s="7"/>
      <c r="IH23" s="7"/>
      <c r="II23" s="7"/>
      <c r="IJ23" s="7"/>
      <c r="IK23" s="7"/>
      <c r="IL23" s="7"/>
      <c r="IM23" s="7"/>
      <c r="IN23" s="7"/>
      <c r="IO23" s="7"/>
      <c r="IP23" s="7"/>
      <c r="IQ23" s="7"/>
      <c r="IR23" s="7"/>
      <c r="IS23" s="7"/>
      <c r="IT23" s="7"/>
      <c r="IU23" s="7"/>
      <c r="IV23" s="7"/>
      <c r="IW23" s="7"/>
      <c r="IX23" s="7"/>
      <c r="IY23" s="7"/>
      <c r="IZ23" s="7"/>
      <c r="JA23" s="7"/>
      <c r="JB23" s="7"/>
      <c r="JC23" s="7"/>
      <c r="JD23" s="7"/>
      <c r="JE23" s="7"/>
      <c r="JF23" s="7"/>
      <c r="JG23" s="7"/>
      <c r="JH23" s="7"/>
      <c r="JI23" s="7"/>
      <c r="JJ23" s="7"/>
      <c r="JK23" s="7"/>
      <c r="JL23" s="7"/>
      <c r="JM23" s="7"/>
      <c r="JN23" s="7"/>
      <c r="JO23" s="7"/>
      <c r="JP23" s="7"/>
      <c r="JQ23" s="7"/>
      <c r="JR23" s="7"/>
      <c r="JS23" s="7"/>
      <c r="JT23" s="7"/>
      <c r="JU23" s="7"/>
      <c r="JV23" s="7"/>
      <c r="JW23" s="7"/>
      <c r="JX23" s="7"/>
      <c r="JY23" s="7"/>
      <c r="JZ23" s="7"/>
      <c r="KA23" s="7"/>
      <c r="KB23" s="7"/>
      <c r="KC23" s="7"/>
      <c r="KD23" s="7"/>
      <c r="KE23" s="7"/>
      <c r="KF23" s="7"/>
      <c r="KG23" s="7"/>
      <c r="KH23" s="7"/>
      <c r="KI23" s="7"/>
      <c r="KJ23" s="7"/>
      <c r="KK23" s="7"/>
      <c r="KL23" s="7"/>
    </row>
    <row r="24" spans="1:298" customFormat="1" ht="45">
      <c r="A24" s="375"/>
      <c r="B24" s="375"/>
      <c r="C24" s="375"/>
      <c r="D24" s="378"/>
      <c r="E24" s="375"/>
      <c r="F24" s="375"/>
      <c r="G24" s="375"/>
      <c r="H24" s="375"/>
      <c r="I24" s="396"/>
      <c r="J24" s="399"/>
      <c r="K24" s="375"/>
      <c r="L24" s="397"/>
      <c r="M24" s="397"/>
      <c r="N24" s="375"/>
      <c r="O24" s="184">
        <v>2</v>
      </c>
      <c r="P24" s="194" t="s">
        <v>356</v>
      </c>
      <c r="Q24" s="184" t="str">
        <f t="shared" si="8"/>
        <v>Probabilidad</v>
      </c>
      <c r="R24" s="184" t="s">
        <v>320</v>
      </c>
      <c r="S24" s="184" t="s">
        <v>321</v>
      </c>
      <c r="T24" s="185">
        <f>VLOOKUP(R24&amp;S24,Hoja1!$Q$4:$R$9,2,0)</f>
        <v>0.45</v>
      </c>
      <c r="U24" s="184" t="s">
        <v>322</v>
      </c>
      <c r="V24" s="184" t="s">
        <v>323</v>
      </c>
      <c r="W24" s="184" t="s">
        <v>324</v>
      </c>
      <c r="X24" s="185">
        <f t="shared" ref="X24:X27" si="10">IF(Q24="Probabilidad",($J$23*T24),IF(Q24="Impacto"," "))</f>
        <v>0.27</v>
      </c>
      <c r="Y24" s="185" t="str">
        <f>IF(Z24&lt;=20%,'Tabla probabilidad'!$B$5,IF(Z24&lt;=40%,'Tabla probabilidad'!$B$6,IF(Z24&lt;=60%,'Tabla probabilidad'!$B$7,IF(Z24&lt;=80%,'Tabla probabilidad'!$B$8,IF(Z24&lt;=100%,'Tabla probabilidad'!$B$9)))))</f>
        <v>Baja</v>
      </c>
      <c r="Z24" s="185">
        <f>IF(R24="Preventivo",(J23-(J23*T24)),IF(R24="Detectivo",(J23-(J23*T24)),IF(R24="Correctivo",(J23))))</f>
        <v>0.32999999999999996</v>
      </c>
      <c r="AA24" s="399"/>
      <c r="AB24" s="399"/>
      <c r="AC24" s="185" t="str">
        <f t="shared" si="9"/>
        <v>Moderado</v>
      </c>
      <c r="AD24" s="185">
        <f t="shared" ref="AD24:AD27" si="11">IF(Q24="Probabilidad",(($M$23-0)),IF(Q24="Impacto",($M$23-($M$23*T24))))</f>
        <v>0.6</v>
      </c>
      <c r="AE24" s="399"/>
      <c r="AF24" s="399"/>
      <c r="AG24" s="375"/>
      <c r="AH24" s="375"/>
      <c r="AI24" s="375"/>
      <c r="AJ24" s="375"/>
      <c r="AK24" s="447"/>
      <c r="AL24" s="375"/>
      <c r="AM24" s="375"/>
      <c r="AN24" s="375"/>
      <c r="AO24" s="7"/>
      <c r="AP24" s="7"/>
      <c r="AQ24" s="7"/>
      <c r="AR24" s="7"/>
      <c r="AS24" s="7"/>
      <c r="AT24" s="7"/>
      <c r="AU24" s="7"/>
      <c r="AV24" s="7"/>
      <c r="AW24" s="7"/>
      <c r="AX24" s="7"/>
      <c r="AY24" s="7"/>
      <c r="AZ24" s="7"/>
      <c r="BA24" s="7"/>
      <c r="BB24" s="7"/>
      <c r="BC24" s="7"/>
      <c r="BD24" s="7"/>
      <c r="BE24" s="7"/>
      <c r="BF24" s="7"/>
      <c r="BG24" s="7"/>
      <c r="BH24" s="7"/>
      <c r="BI24" s="7"/>
      <c r="BJ24" s="7"/>
      <c r="BK24" s="7"/>
      <c r="BL24" s="7"/>
      <c r="BM24" s="7"/>
      <c r="BN24" s="7"/>
      <c r="BO24" s="7"/>
      <c r="BP24" s="7"/>
      <c r="BQ24" s="7"/>
      <c r="BR24" s="7"/>
      <c r="BS24" s="7"/>
      <c r="BT24" s="7"/>
      <c r="BU24" s="7"/>
      <c r="BV24" s="7"/>
      <c r="BW24" s="7"/>
      <c r="BX24" s="7"/>
      <c r="BY24" s="7"/>
      <c r="BZ24" s="7"/>
      <c r="CA24" s="7"/>
      <c r="CB24" s="7"/>
      <c r="CC24" s="7"/>
      <c r="CD24" s="7"/>
      <c r="CE24" s="7"/>
      <c r="CF24" s="7"/>
      <c r="CG24" s="7"/>
      <c r="CH24" s="7"/>
      <c r="CI24" s="7"/>
      <c r="CJ24" s="7"/>
      <c r="CK24" s="7"/>
      <c r="CL24" s="7"/>
      <c r="CM24" s="7"/>
      <c r="CN24" s="7"/>
      <c r="CO24" s="7"/>
      <c r="CP24" s="7"/>
      <c r="CQ24" s="7"/>
      <c r="CR24" s="7"/>
      <c r="CS24" s="7"/>
      <c r="CT24" s="7"/>
      <c r="CU24" s="7"/>
      <c r="CV24" s="7"/>
      <c r="CW24" s="7"/>
      <c r="CX24" s="7"/>
      <c r="CY24" s="7"/>
      <c r="CZ24" s="7"/>
      <c r="DA24" s="7"/>
      <c r="DB24" s="7"/>
      <c r="DC24" s="7"/>
      <c r="DD24" s="7"/>
      <c r="DE24" s="7"/>
      <c r="DF24" s="7"/>
      <c r="DG24" s="7"/>
      <c r="DH24" s="7"/>
      <c r="DI24" s="7"/>
      <c r="DJ24" s="7"/>
      <c r="DK24" s="7"/>
      <c r="DL24" s="7"/>
      <c r="DM24" s="7"/>
      <c r="DN24" s="7"/>
      <c r="DO24" s="7"/>
      <c r="DP24" s="7"/>
      <c r="DQ24" s="7"/>
      <c r="DR24" s="7"/>
      <c r="DS24" s="7"/>
      <c r="DT24" s="7"/>
      <c r="DU24" s="7"/>
      <c r="DV24" s="7"/>
      <c r="DW24" s="7"/>
      <c r="DX24" s="7"/>
      <c r="DY24" s="7"/>
      <c r="DZ24" s="7"/>
      <c r="EA24" s="7"/>
      <c r="EB24" s="7"/>
      <c r="EC24" s="7"/>
      <c r="ED24" s="7"/>
      <c r="EE24" s="7"/>
      <c r="EF24" s="7"/>
      <c r="EG24" s="7"/>
      <c r="EH24" s="7"/>
      <c r="EI24" s="7"/>
      <c r="EJ24" s="7"/>
      <c r="EK24" s="7"/>
      <c r="EL24" s="7"/>
      <c r="EM24" s="7"/>
      <c r="EN24" s="7"/>
      <c r="EO24" s="7"/>
      <c r="EP24" s="7"/>
      <c r="EQ24" s="7"/>
      <c r="ER24" s="7"/>
      <c r="ES24" s="7"/>
      <c r="ET24" s="7"/>
      <c r="EU24" s="7"/>
      <c r="EV24" s="7"/>
      <c r="EW24" s="7"/>
      <c r="EX24" s="7"/>
      <c r="EY24" s="7"/>
      <c r="EZ24" s="7"/>
      <c r="FA24" s="7"/>
      <c r="FB24" s="7"/>
      <c r="FC24" s="7"/>
      <c r="FD24" s="7"/>
      <c r="FE24" s="7"/>
      <c r="FF24" s="7"/>
      <c r="FG24" s="7"/>
      <c r="FH24" s="7"/>
      <c r="FI24" s="7"/>
      <c r="FJ24" s="7"/>
      <c r="FK24" s="7"/>
      <c r="FL24" s="7"/>
      <c r="FM24" s="7"/>
      <c r="FN24" s="7"/>
      <c r="FO24" s="7"/>
      <c r="FP24" s="7"/>
      <c r="FQ24" s="7"/>
      <c r="FR24" s="7"/>
      <c r="FS24" s="7"/>
      <c r="FT24" s="7"/>
      <c r="FU24" s="7"/>
      <c r="FV24" s="7"/>
      <c r="FW24" s="7"/>
      <c r="FX24" s="7"/>
      <c r="FY24" s="7"/>
      <c r="FZ24" s="7"/>
      <c r="GA24" s="7"/>
      <c r="GB24" s="7"/>
      <c r="GC24" s="7"/>
      <c r="GD24" s="7"/>
      <c r="GE24" s="7"/>
      <c r="GF24" s="7"/>
      <c r="GG24" s="7"/>
      <c r="GH24" s="7"/>
      <c r="GI24" s="7"/>
      <c r="GJ24" s="7"/>
      <c r="GK24" s="7"/>
      <c r="GL24" s="7"/>
      <c r="GM24" s="7"/>
      <c r="GN24" s="7"/>
      <c r="GO24" s="7"/>
      <c r="GP24" s="7"/>
      <c r="GQ24" s="7"/>
      <c r="GR24" s="7"/>
      <c r="GS24" s="7"/>
      <c r="GT24" s="7"/>
      <c r="GU24" s="7"/>
      <c r="GV24" s="7"/>
      <c r="GW24" s="7"/>
      <c r="GX24" s="7"/>
      <c r="GY24" s="7"/>
      <c r="GZ24" s="7"/>
      <c r="HA24" s="7"/>
      <c r="HB24" s="7"/>
      <c r="HC24" s="7"/>
      <c r="HD24" s="7"/>
      <c r="HE24" s="7"/>
      <c r="HF24" s="7"/>
      <c r="HG24" s="7"/>
      <c r="HH24" s="7"/>
      <c r="HI24" s="7"/>
      <c r="HJ24" s="7"/>
      <c r="HK24" s="7"/>
      <c r="HL24" s="7"/>
      <c r="HM24" s="7"/>
      <c r="HN24" s="7"/>
      <c r="HO24" s="7"/>
      <c r="HP24" s="7"/>
      <c r="HQ24" s="7"/>
      <c r="HR24" s="7"/>
      <c r="HS24" s="7"/>
      <c r="HT24" s="7"/>
      <c r="HU24" s="7"/>
      <c r="HV24" s="7"/>
      <c r="HW24" s="7"/>
      <c r="HX24" s="7"/>
      <c r="HY24" s="7"/>
      <c r="HZ24" s="7"/>
      <c r="IA24" s="7"/>
      <c r="IB24" s="7"/>
      <c r="IC24" s="7"/>
      <c r="ID24" s="7"/>
      <c r="IE24" s="7"/>
      <c r="IF24" s="7"/>
      <c r="IG24" s="7"/>
      <c r="IH24" s="7"/>
      <c r="II24" s="7"/>
      <c r="IJ24" s="7"/>
      <c r="IK24" s="7"/>
      <c r="IL24" s="7"/>
      <c r="IM24" s="7"/>
      <c r="IN24" s="7"/>
      <c r="IO24" s="7"/>
      <c r="IP24" s="7"/>
      <c r="IQ24" s="7"/>
      <c r="IR24" s="7"/>
      <c r="IS24" s="7"/>
      <c r="IT24" s="7"/>
      <c r="IU24" s="7"/>
      <c r="IV24" s="7"/>
      <c r="IW24" s="7"/>
      <c r="IX24" s="7"/>
      <c r="IY24" s="7"/>
      <c r="IZ24" s="7"/>
      <c r="JA24" s="7"/>
      <c r="JB24" s="7"/>
      <c r="JC24" s="7"/>
      <c r="JD24" s="7"/>
      <c r="JE24" s="7"/>
      <c r="JF24" s="7"/>
      <c r="JG24" s="7"/>
      <c r="JH24" s="7"/>
      <c r="JI24" s="7"/>
      <c r="JJ24" s="7"/>
      <c r="JK24" s="7"/>
      <c r="JL24" s="7"/>
      <c r="JM24" s="7"/>
      <c r="JN24" s="7"/>
      <c r="JO24" s="7"/>
      <c r="JP24" s="7"/>
      <c r="JQ24" s="7"/>
      <c r="JR24" s="7"/>
      <c r="JS24" s="7"/>
      <c r="JT24" s="7"/>
      <c r="JU24" s="7"/>
      <c r="JV24" s="7"/>
      <c r="JW24" s="7"/>
      <c r="JX24" s="7"/>
      <c r="JY24" s="7"/>
      <c r="JZ24" s="7"/>
      <c r="KA24" s="7"/>
      <c r="KB24" s="7"/>
      <c r="KC24" s="7"/>
      <c r="KD24" s="7"/>
      <c r="KE24" s="7"/>
      <c r="KF24" s="7"/>
      <c r="KG24" s="7"/>
      <c r="KH24" s="7"/>
      <c r="KI24" s="7"/>
      <c r="KJ24" s="7"/>
      <c r="KK24" s="7"/>
      <c r="KL24" s="7"/>
    </row>
    <row r="25" spans="1:298" customFormat="1" ht="30">
      <c r="A25" s="375"/>
      <c r="B25" s="375"/>
      <c r="C25" s="375"/>
      <c r="D25" s="378"/>
      <c r="E25" s="375"/>
      <c r="F25" s="375"/>
      <c r="G25" s="375"/>
      <c r="H25" s="375"/>
      <c r="I25" s="396"/>
      <c r="J25" s="399"/>
      <c r="K25" s="375"/>
      <c r="L25" s="397"/>
      <c r="M25" s="397"/>
      <c r="N25" s="375"/>
      <c r="O25" s="184">
        <v>3</v>
      </c>
      <c r="P25" s="194" t="s">
        <v>357</v>
      </c>
      <c r="Q25" s="184" t="str">
        <f t="shared" si="8"/>
        <v>Probabilidad</v>
      </c>
      <c r="R25" s="184" t="s">
        <v>349</v>
      </c>
      <c r="S25" s="184" t="s">
        <v>321</v>
      </c>
      <c r="T25" s="185">
        <f>VLOOKUP(R25&amp;S25,Hoja1!$Q$4:$R$9,2,0)</f>
        <v>0.35</v>
      </c>
      <c r="U25" s="184" t="s">
        <v>322</v>
      </c>
      <c r="V25" s="184" t="s">
        <v>323</v>
      </c>
      <c r="W25" s="184" t="s">
        <v>324</v>
      </c>
      <c r="X25" s="185">
        <f t="shared" si="10"/>
        <v>0.21</v>
      </c>
      <c r="Y25" s="185" t="str">
        <f>IF(Z25&lt;=20%,'Tabla probabilidad'!$B$5,IF(Z25&lt;=40%,'Tabla probabilidad'!$B$6,IF(Z25&lt;=60%,'Tabla probabilidad'!$B$7,IF(Z25&lt;=80%,'Tabla probabilidad'!$B$8,IF(Z25&lt;=100%,'Tabla probabilidad'!$B$9)))))</f>
        <v>Baja</v>
      </c>
      <c r="Z25" s="185">
        <f>IF(R25="Preventivo",(J23-(J23*T25)),IF(R25="Detectivo",(J23-(J23*T25)),IF(R25="Correctivo",(J23))))</f>
        <v>0.39</v>
      </c>
      <c r="AA25" s="399"/>
      <c r="AB25" s="399"/>
      <c r="AC25" s="185" t="str">
        <f t="shared" si="9"/>
        <v>Moderado</v>
      </c>
      <c r="AD25" s="185">
        <f t="shared" si="11"/>
        <v>0.6</v>
      </c>
      <c r="AE25" s="399"/>
      <c r="AF25" s="399"/>
      <c r="AG25" s="375"/>
      <c r="AH25" s="375"/>
      <c r="AI25" s="375"/>
      <c r="AJ25" s="375"/>
      <c r="AK25" s="447"/>
      <c r="AL25" s="375"/>
      <c r="AM25" s="375"/>
      <c r="AN25" s="375"/>
      <c r="AO25" s="7"/>
      <c r="AP25" s="7"/>
      <c r="AQ25" s="7"/>
      <c r="AR25" s="7"/>
      <c r="AS25" s="7"/>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c r="BX25" s="7"/>
      <c r="BY25" s="7"/>
      <c r="BZ25" s="7"/>
      <c r="CA25" s="7"/>
      <c r="CB25" s="7"/>
      <c r="CC25" s="7"/>
      <c r="CD25" s="7"/>
      <c r="CE25" s="7"/>
      <c r="CF25" s="7"/>
      <c r="CG25" s="7"/>
      <c r="CH25" s="7"/>
      <c r="CI25" s="7"/>
      <c r="CJ25" s="7"/>
      <c r="CK25" s="7"/>
      <c r="CL25" s="7"/>
      <c r="CM25" s="7"/>
      <c r="CN25" s="7"/>
      <c r="CO25" s="7"/>
      <c r="CP25" s="7"/>
      <c r="CQ25" s="7"/>
      <c r="CR25" s="7"/>
      <c r="CS25" s="7"/>
      <c r="CT25" s="7"/>
      <c r="CU25" s="7"/>
      <c r="CV25" s="7"/>
      <c r="CW25" s="7"/>
      <c r="CX25" s="7"/>
      <c r="CY25" s="7"/>
      <c r="CZ25" s="7"/>
      <c r="DA25" s="7"/>
      <c r="DB25" s="7"/>
      <c r="DC25" s="7"/>
      <c r="DD25" s="7"/>
      <c r="DE25" s="7"/>
      <c r="DF25" s="7"/>
      <c r="DG25" s="7"/>
      <c r="DH25" s="7"/>
      <c r="DI25" s="7"/>
      <c r="DJ25" s="7"/>
      <c r="DK25" s="7"/>
      <c r="DL25" s="7"/>
      <c r="DM25" s="7"/>
      <c r="DN25" s="7"/>
      <c r="DO25" s="7"/>
      <c r="DP25" s="7"/>
      <c r="DQ25" s="7"/>
      <c r="DR25" s="7"/>
      <c r="DS25" s="7"/>
      <c r="DT25" s="7"/>
      <c r="DU25" s="7"/>
      <c r="DV25" s="7"/>
      <c r="DW25" s="7"/>
      <c r="DX25" s="7"/>
      <c r="DY25" s="7"/>
      <c r="DZ25" s="7"/>
      <c r="EA25" s="7"/>
      <c r="EB25" s="7"/>
      <c r="EC25" s="7"/>
      <c r="ED25" s="7"/>
      <c r="EE25" s="7"/>
      <c r="EF25" s="7"/>
      <c r="EG25" s="7"/>
      <c r="EH25" s="7"/>
      <c r="EI25" s="7"/>
      <c r="EJ25" s="7"/>
      <c r="EK25" s="7"/>
      <c r="EL25" s="7"/>
      <c r="EM25" s="7"/>
      <c r="EN25" s="7"/>
      <c r="EO25" s="7"/>
      <c r="EP25" s="7"/>
      <c r="EQ25" s="7"/>
      <c r="ER25" s="7"/>
      <c r="ES25" s="7"/>
      <c r="ET25" s="7"/>
      <c r="EU25" s="7"/>
      <c r="EV25" s="7"/>
      <c r="EW25" s="7"/>
      <c r="EX25" s="7"/>
      <c r="EY25" s="7"/>
      <c r="EZ25" s="7"/>
      <c r="FA25" s="7"/>
      <c r="FB25" s="7"/>
      <c r="FC25" s="7"/>
      <c r="FD25" s="7"/>
      <c r="FE25" s="7"/>
      <c r="FF25" s="7"/>
      <c r="FG25" s="7"/>
      <c r="FH25" s="7"/>
      <c r="FI25" s="7"/>
      <c r="FJ25" s="7"/>
      <c r="FK25" s="7"/>
      <c r="FL25" s="7"/>
      <c r="FM25" s="7"/>
      <c r="FN25" s="7"/>
      <c r="FO25" s="7"/>
      <c r="FP25" s="7"/>
      <c r="FQ25" s="7"/>
      <c r="FR25" s="7"/>
      <c r="FS25" s="7"/>
      <c r="FT25" s="7"/>
      <c r="FU25" s="7"/>
      <c r="FV25" s="7"/>
      <c r="FW25" s="7"/>
      <c r="FX25" s="7"/>
      <c r="FY25" s="7"/>
      <c r="FZ25" s="7"/>
      <c r="GA25" s="7"/>
      <c r="GB25" s="7"/>
      <c r="GC25" s="7"/>
      <c r="GD25" s="7"/>
      <c r="GE25" s="7"/>
      <c r="GF25" s="7"/>
      <c r="GG25" s="7"/>
      <c r="GH25" s="7"/>
      <c r="GI25" s="7"/>
      <c r="GJ25" s="7"/>
      <c r="GK25" s="7"/>
      <c r="GL25" s="7"/>
      <c r="GM25" s="7"/>
      <c r="GN25" s="7"/>
      <c r="GO25" s="7"/>
      <c r="GP25" s="7"/>
      <c r="GQ25" s="7"/>
      <c r="GR25" s="7"/>
      <c r="GS25" s="7"/>
      <c r="GT25" s="7"/>
      <c r="GU25" s="7"/>
      <c r="GV25" s="7"/>
      <c r="GW25" s="7"/>
      <c r="GX25" s="7"/>
      <c r="GY25" s="7"/>
      <c r="GZ25" s="7"/>
      <c r="HA25" s="7"/>
      <c r="HB25" s="7"/>
      <c r="HC25" s="7"/>
      <c r="HD25" s="7"/>
      <c r="HE25" s="7"/>
      <c r="HF25" s="7"/>
      <c r="HG25" s="7"/>
      <c r="HH25" s="7"/>
      <c r="HI25" s="7"/>
      <c r="HJ25" s="7"/>
      <c r="HK25" s="7"/>
      <c r="HL25" s="7"/>
      <c r="HM25" s="7"/>
      <c r="HN25" s="7"/>
      <c r="HO25" s="7"/>
      <c r="HP25" s="7"/>
      <c r="HQ25" s="7"/>
      <c r="HR25" s="7"/>
      <c r="HS25" s="7"/>
      <c r="HT25" s="7"/>
      <c r="HU25" s="7"/>
      <c r="HV25" s="7"/>
      <c r="HW25" s="7"/>
      <c r="HX25" s="7"/>
      <c r="HY25" s="7"/>
      <c r="HZ25" s="7"/>
      <c r="IA25" s="7"/>
      <c r="IB25" s="7"/>
      <c r="IC25" s="7"/>
      <c r="ID25" s="7"/>
      <c r="IE25" s="7"/>
      <c r="IF25" s="7"/>
      <c r="IG25" s="7"/>
      <c r="IH25" s="7"/>
      <c r="II25" s="7"/>
      <c r="IJ25" s="7"/>
      <c r="IK25" s="7"/>
      <c r="IL25" s="7"/>
      <c r="IM25" s="7"/>
      <c r="IN25" s="7"/>
      <c r="IO25" s="7"/>
      <c r="IP25" s="7"/>
      <c r="IQ25" s="7"/>
      <c r="IR25" s="7"/>
      <c r="IS25" s="7"/>
      <c r="IT25" s="7"/>
      <c r="IU25" s="7"/>
      <c r="IV25" s="7"/>
      <c r="IW25" s="7"/>
      <c r="IX25" s="7"/>
      <c r="IY25" s="7"/>
      <c r="IZ25" s="7"/>
      <c r="JA25" s="7"/>
      <c r="JB25" s="7"/>
      <c r="JC25" s="7"/>
      <c r="JD25" s="7"/>
      <c r="JE25" s="7"/>
      <c r="JF25" s="7"/>
      <c r="JG25" s="7"/>
      <c r="JH25" s="7"/>
      <c r="JI25" s="7"/>
      <c r="JJ25" s="7"/>
      <c r="JK25" s="7"/>
      <c r="JL25" s="7"/>
      <c r="JM25" s="7"/>
      <c r="JN25" s="7"/>
      <c r="JO25" s="7"/>
      <c r="JP25" s="7"/>
      <c r="JQ25" s="7"/>
      <c r="JR25" s="7"/>
      <c r="JS25" s="7"/>
      <c r="JT25" s="7"/>
      <c r="JU25" s="7"/>
      <c r="JV25" s="7"/>
      <c r="JW25" s="7"/>
      <c r="JX25" s="7"/>
      <c r="JY25" s="7"/>
      <c r="JZ25" s="7"/>
      <c r="KA25" s="7"/>
      <c r="KB25" s="7"/>
      <c r="KC25" s="7"/>
      <c r="KD25" s="7"/>
      <c r="KE25" s="7"/>
      <c r="KF25" s="7"/>
      <c r="KG25" s="7"/>
      <c r="KH25" s="7"/>
      <c r="KI25" s="7"/>
      <c r="KJ25" s="7"/>
      <c r="KK25" s="7"/>
      <c r="KL25" s="7"/>
    </row>
    <row r="26" spans="1:298" customFormat="1" ht="108" customHeight="1">
      <c r="A26" s="375"/>
      <c r="B26" s="375"/>
      <c r="C26" s="375"/>
      <c r="D26" s="378"/>
      <c r="E26" s="375"/>
      <c r="F26" s="375"/>
      <c r="G26" s="375"/>
      <c r="H26" s="375"/>
      <c r="I26" s="396"/>
      <c r="J26" s="399"/>
      <c r="K26" s="375"/>
      <c r="L26" s="397"/>
      <c r="M26" s="397"/>
      <c r="N26" s="375"/>
      <c r="O26" s="186">
        <v>4</v>
      </c>
      <c r="P26" s="195" t="s">
        <v>358</v>
      </c>
      <c r="Q26" s="186" t="str">
        <f t="shared" si="8"/>
        <v>Probabilidad</v>
      </c>
      <c r="R26" s="186" t="s">
        <v>320</v>
      </c>
      <c r="S26" s="186" t="s">
        <v>321</v>
      </c>
      <c r="T26" s="187">
        <f>VLOOKUP(R26&amp;S26,Hoja1!$Q$4:$R$9,2,0)</f>
        <v>0.45</v>
      </c>
      <c r="U26" s="186" t="s">
        <v>322</v>
      </c>
      <c r="V26" s="186" t="s">
        <v>323</v>
      </c>
      <c r="W26" s="186" t="s">
        <v>324</v>
      </c>
      <c r="X26" s="185">
        <f t="shared" si="10"/>
        <v>0.27</v>
      </c>
      <c r="Y26" s="185" t="str">
        <f>IF(Z26&lt;=20%,'Tabla probabilidad'!$B$5,IF(Z26&lt;=40%,'Tabla probabilidad'!$B$6,IF(Z26&lt;=60%,'Tabla probabilidad'!$B$7,IF(Z26&lt;=80%,'Tabla probabilidad'!$B$8,IF(Z26&lt;=100%,'Tabla probabilidad'!$B$9)))))</f>
        <v>Baja</v>
      </c>
      <c r="Z26" s="185">
        <f>IF(R26="Preventivo",(J23-(J23*T26)),IF(R26="Detectivo",(J23-(J23*T26)),IF(R26="Correctivo",(J23))))</f>
        <v>0.32999999999999996</v>
      </c>
      <c r="AA26" s="399"/>
      <c r="AB26" s="399"/>
      <c r="AC26" s="185" t="str">
        <f t="shared" si="9"/>
        <v>Moderado</v>
      </c>
      <c r="AD26" s="185">
        <f t="shared" si="11"/>
        <v>0.6</v>
      </c>
      <c r="AE26" s="399"/>
      <c r="AF26" s="399"/>
      <c r="AG26" s="375"/>
      <c r="AH26" s="375"/>
      <c r="AI26" s="375"/>
      <c r="AJ26" s="375"/>
      <c r="AK26" s="447"/>
      <c r="AL26" s="375"/>
      <c r="AM26" s="375"/>
      <c r="AN26" s="375"/>
      <c r="AO26" s="7"/>
      <c r="AP26" s="7"/>
      <c r="AQ26" s="7"/>
      <c r="AR26" s="7"/>
      <c r="AS26" s="7"/>
      <c r="AT26" s="7"/>
      <c r="AU26" s="7"/>
      <c r="AV26" s="7"/>
      <c r="AW26" s="7"/>
      <c r="AX26" s="7"/>
      <c r="AY26" s="7"/>
      <c r="AZ26" s="7"/>
      <c r="BA26" s="7"/>
      <c r="BB26" s="7"/>
      <c r="BC26" s="7"/>
      <c r="BD26" s="7"/>
      <c r="BE26" s="7"/>
      <c r="BF26" s="7"/>
      <c r="BG26" s="7"/>
      <c r="BH26" s="7"/>
      <c r="BI26" s="7"/>
      <c r="BJ26" s="7"/>
      <c r="BK26" s="7"/>
      <c r="BL26" s="7"/>
      <c r="BM26" s="7"/>
      <c r="BN26" s="7"/>
      <c r="BO26" s="7"/>
      <c r="BP26" s="7"/>
      <c r="BQ26" s="7"/>
      <c r="BR26" s="7"/>
      <c r="BS26" s="7"/>
      <c r="BT26" s="7"/>
      <c r="BU26" s="7"/>
      <c r="BV26" s="7"/>
      <c r="BW26" s="7"/>
      <c r="BX26" s="7"/>
      <c r="BY26" s="7"/>
      <c r="BZ26" s="7"/>
      <c r="CA26" s="7"/>
      <c r="CB26" s="7"/>
      <c r="CC26" s="7"/>
      <c r="CD26" s="7"/>
      <c r="CE26" s="7"/>
      <c r="CF26" s="7"/>
      <c r="CG26" s="7"/>
      <c r="CH26" s="7"/>
      <c r="CI26" s="7"/>
      <c r="CJ26" s="7"/>
      <c r="CK26" s="7"/>
      <c r="CL26" s="7"/>
      <c r="CM26" s="7"/>
      <c r="CN26" s="7"/>
      <c r="CO26" s="7"/>
      <c r="CP26" s="7"/>
      <c r="CQ26" s="7"/>
      <c r="CR26" s="7"/>
      <c r="CS26" s="7"/>
      <c r="CT26" s="7"/>
      <c r="CU26" s="7"/>
      <c r="CV26" s="7"/>
      <c r="CW26" s="7"/>
      <c r="CX26" s="7"/>
      <c r="CY26" s="7"/>
      <c r="CZ26" s="7"/>
      <c r="DA26" s="7"/>
      <c r="DB26" s="7"/>
      <c r="DC26" s="7"/>
      <c r="DD26" s="7"/>
      <c r="DE26" s="7"/>
      <c r="DF26" s="7"/>
      <c r="DG26" s="7"/>
      <c r="DH26" s="7"/>
      <c r="DI26" s="7"/>
      <c r="DJ26" s="7"/>
      <c r="DK26" s="7"/>
      <c r="DL26" s="7"/>
      <c r="DM26" s="7"/>
      <c r="DN26" s="7"/>
      <c r="DO26" s="7"/>
      <c r="DP26" s="7"/>
      <c r="DQ26" s="7"/>
      <c r="DR26" s="7"/>
      <c r="DS26" s="7"/>
      <c r="DT26" s="7"/>
      <c r="DU26" s="7"/>
      <c r="DV26" s="7"/>
      <c r="DW26" s="7"/>
      <c r="DX26" s="7"/>
      <c r="DY26" s="7"/>
      <c r="DZ26" s="7"/>
      <c r="EA26" s="7"/>
      <c r="EB26" s="7"/>
      <c r="EC26" s="7"/>
      <c r="ED26" s="7"/>
      <c r="EE26" s="7"/>
      <c r="EF26" s="7"/>
      <c r="EG26" s="7"/>
      <c r="EH26" s="7"/>
      <c r="EI26" s="7"/>
      <c r="EJ26" s="7"/>
      <c r="EK26" s="7"/>
      <c r="EL26" s="7"/>
      <c r="EM26" s="7"/>
      <c r="EN26" s="7"/>
      <c r="EO26" s="7"/>
      <c r="EP26" s="7"/>
      <c r="EQ26" s="7"/>
      <c r="ER26" s="7"/>
      <c r="ES26" s="7"/>
      <c r="ET26" s="7"/>
      <c r="EU26" s="7"/>
      <c r="EV26" s="7"/>
      <c r="EW26" s="7"/>
      <c r="EX26" s="7"/>
      <c r="EY26" s="7"/>
      <c r="EZ26" s="7"/>
      <c r="FA26" s="7"/>
      <c r="FB26" s="7"/>
      <c r="FC26" s="7"/>
      <c r="FD26" s="7"/>
      <c r="FE26" s="7"/>
      <c r="FF26" s="7"/>
      <c r="FG26" s="7"/>
      <c r="FH26" s="7"/>
      <c r="FI26" s="7"/>
      <c r="FJ26" s="7"/>
      <c r="FK26" s="7"/>
      <c r="FL26" s="7"/>
      <c r="FM26" s="7"/>
      <c r="FN26" s="7"/>
      <c r="FO26" s="7"/>
      <c r="FP26" s="7"/>
      <c r="FQ26" s="7"/>
      <c r="FR26" s="7"/>
      <c r="FS26" s="7"/>
      <c r="FT26" s="7"/>
      <c r="FU26" s="7"/>
      <c r="FV26" s="7"/>
      <c r="FW26" s="7"/>
      <c r="FX26" s="7"/>
      <c r="FY26" s="7"/>
      <c r="FZ26" s="7"/>
      <c r="GA26" s="7"/>
      <c r="GB26" s="7"/>
      <c r="GC26" s="7"/>
      <c r="GD26" s="7"/>
      <c r="GE26" s="7"/>
      <c r="GF26" s="7"/>
      <c r="GG26" s="7"/>
      <c r="GH26" s="7"/>
      <c r="GI26" s="7"/>
      <c r="GJ26" s="7"/>
      <c r="GK26" s="7"/>
      <c r="GL26" s="7"/>
      <c r="GM26" s="7"/>
      <c r="GN26" s="7"/>
      <c r="GO26" s="7"/>
      <c r="GP26" s="7"/>
      <c r="GQ26" s="7"/>
      <c r="GR26" s="7"/>
      <c r="GS26" s="7"/>
      <c r="GT26" s="7"/>
      <c r="GU26" s="7"/>
      <c r="GV26" s="7"/>
      <c r="GW26" s="7"/>
      <c r="GX26" s="7"/>
      <c r="GY26" s="7"/>
      <c r="GZ26" s="7"/>
      <c r="HA26" s="7"/>
      <c r="HB26" s="7"/>
      <c r="HC26" s="7"/>
      <c r="HD26" s="7"/>
      <c r="HE26" s="7"/>
      <c r="HF26" s="7"/>
      <c r="HG26" s="7"/>
      <c r="HH26" s="7"/>
      <c r="HI26" s="7"/>
      <c r="HJ26" s="7"/>
      <c r="HK26" s="7"/>
      <c r="HL26" s="7"/>
      <c r="HM26" s="7"/>
      <c r="HN26" s="7"/>
      <c r="HO26" s="7"/>
      <c r="HP26" s="7"/>
      <c r="HQ26" s="7"/>
      <c r="HR26" s="7"/>
      <c r="HS26" s="7"/>
      <c r="HT26" s="7"/>
      <c r="HU26" s="7"/>
      <c r="HV26" s="7"/>
      <c r="HW26" s="7"/>
      <c r="HX26" s="7"/>
      <c r="HY26" s="7"/>
      <c r="HZ26" s="7"/>
      <c r="IA26" s="7"/>
      <c r="IB26" s="7"/>
      <c r="IC26" s="7"/>
      <c r="ID26" s="7"/>
      <c r="IE26" s="7"/>
      <c r="IF26" s="7"/>
      <c r="IG26" s="7"/>
      <c r="IH26" s="7"/>
      <c r="II26" s="7"/>
      <c r="IJ26" s="7"/>
      <c r="IK26" s="7"/>
      <c r="IL26" s="7"/>
      <c r="IM26" s="7"/>
      <c r="IN26" s="7"/>
      <c r="IO26" s="7"/>
      <c r="IP26" s="7"/>
      <c r="IQ26" s="7"/>
      <c r="IR26" s="7"/>
      <c r="IS26" s="7"/>
      <c r="IT26" s="7"/>
      <c r="IU26" s="7"/>
      <c r="IV26" s="7"/>
      <c r="IW26" s="7"/>
      <c r="IX26" s="7"/>
      <c r="IY26" s="7"/>
      <c r="IZ26" s="7"/>
      <c r="JA26" s="7"/>
      <c r="JB26" s="7"/>
      <c r="JC26" s="7"/>
      <c r="JD26" s="7"/>
      <c r="JE26" s="7"/>
      <c r="JF26" s="7"/>
      <c r="JG26" s="7"/>
      <c r="JH26" s="7"/>
      <c r="JI26" s="7"/>
      <c r="JJ26" s="7"/>
      <c r="JK26" s="7"/>
      <c r="JL26" s="7"/>
      <c r="JM26" s="7"/>
      <c r="JN26" s="7"/>
      <c r="JO26" s="7"/>
      <c r="JP26" s="7"/>
      <c r="JQ26" s="7"/>
      <c r="JR26" s="7"/>
      <c r="JS26" s="7"/>
      <c r="JT26" s="7"/>
      <c r="JU26" s="7"/>
      <c r="JV26" s="7"/>
      <c r="JW26" s="7"/>
      <c r="JX26" s="7"/>
      <c r="JY26" s="7"/>
      <c r="JZ26" s="7"/>
      <c r="KA26" s="7"/>
      <c r="KB26" s="7"/>
      <c r="KC26" s="7"/>
      <c r="KD26" s="7"/>
      <c r="KE26" s="7"/>
      <c r="KF26" s="7"/>
      <c r="KG26" s="7"/>
      <c r="KH26" s="7"/>
      <c r="KI26" s="7"/>
      <c r="KJ26" s="7"/>
      <c r="KK26" s="7"/>
      <c r="KL26" s="7"/>
    </row>
    <row r="27" spans="1:298" customFormat="1" ht="105.75" customHeight="1">
      <c r="A27" s="375"/>
      <c r="B27" s="375"/>
      <c r="C27" s="375"/>
      <c r="D27" s="378"/>
      <c r="E27" s="375"/>
      <c r="F27" s="375"/>
      <c r="G27" s="375"/>
      <c r="H27" s="375"/>
      <c r="I27" s="396"/>
      <c r="J27" s="399"/>
      <c r="K27" s="375"/>
      <c r="L27" s="397"/>
      <c r="M27" s="397"/>
      <c r="N27" s="375"/>
      <c r="O27" s="186">
        <v>5</v>
      </c>
      <c r="P27" s="195" t="s">
        <v>359</v>
      </c>
      <c r="Q27" s="186" t="str">
        <f t="shared" si="8"/>
        <v>Probabilidad</v>
      </c>
      <c r="R27" s="186" t="s">
        <v>320</v>
      </c>
      <c r="S27" s="186" t="s">
        <v>321</v>
      </c>
      <c r="T27" s="187">
        <f>VLOOKUP(R27&amp;S27,Hoja1!$Q$4:$R$9,2,0)</f>
        <v>0.45</v>
      </c>
      <c r="U27" s="186" t="s">
        <v>322</v>
      </c>
      <c r="V27" s="186" t="s">
        <v>323</v>
      </c>
      <c r="W27" s="186" t="s">
        <v>324</v>
      </c>
      <c r="X27" s="185">
        <f t="shared" si="10"/>
        <v>0.27</v>
      </c>
      <c r="Y27" s="185" t="str">
        <f>IF(Z27&lt;=20%,'Tabla probabilidad'!$B$5,IF(Z27&lt;=40%,'Tabla probabilidad'!$B$6,IF(Z27&lt;=60%,'Tabla probabilidad'!$B$7,IF(Z27&lt;=80%,'Tabla probabilidad'!$B$8,IF(Z27&lt;=100%,'Tabla probabilidad'!$B$9)))))</f>
        <v>Baja</v>
      </c>
      <c r="Z27" s="185">
        <f>IF(R27="Preventivo",(J23-(J23*T27)),IF(R27="Detectivo",(J23-(J23*T27)),IF(R27="Correctivo",(J23))))</f>
        <v>0.32999999999999996</v>
      </c>
      <c r="AA27" s="399"/>
      <c r="AB27" s="399"/>
      <c r="AC27" s="185" t="str">
        <f t="shared" si="9"/>
        <v>Moderado</v>
      </c>
      <c r="AD27" s="185">
        <f t="shared" si="11"/>
        <v>0.6</v>
      </c>
      <c r="AE27" s="399"/>
      <c r="AF27" s="399"/>
      <c r="AG27" s="375"/>
      <c r="AH27" s="375"/>
      <c r="AI27" s="375"/>
      <c r="AJ27" s="375"/>
      <c r="AK27" s="447"/>
      <c r="AL27" s="375"/>
      <c r="AM27" s="375"/>
      <c r="AN27" s="375"/>
      <c r="AO27" s="7"/>
      <c r="AP27" s="7"/>
      <c r="AQ27" s="7"/>
      <c r="AR27" s="7"/>
      <c r="AS27" s="7"/>
      <c r="AT27" s="7"/>
      <c r="AU27" s="7"/>
      <c r="AV27" s="7"/>
      <c r="AW27" s="7"/>
      <c r="AX27" s="7"/>
      <c r="AY27" s="7"/>
      <c r="AZ27" s="7"/>
      <c r="BA27" s="7"/>
      <c r="BB27" s="7"/>
      <c r="BC27" s="7"/>
      <c r="BD27" s="7"/>
      <c r="BE27" s="7"/>
      <c r="BF27" s="7"/>
      <c r="BG27" s="7"/>
      <c r="BH27" s="7"/>
      <c r="BI27" s="7"/>
      <c r="BJ27" s="7"/>
      <c r="BK27" s="7"/>
      <c r="BL27" s="7"/>
      <c r="BM27" s="7"/>
      <c r="BN27" s="7"/>
      <c r="BO27" s="7"/>
      <c r="BP27" s="7"/>
      <c r="BQ27" s="7"/>
      <c r="BR27" s="7"/>
      <c r="BS27" s="7"/>
      <c r="BT27" s="7"/>
      <c r="BU27" s="7"/>
      <c r="BV27" s="7"/>
      <c r="BW27" s="7"/>
      <c r="BX27" s="7"/>
      <c r="BY27" s="7"/>
      <c r="BZ27" s="7"/>
      <c r="CA27" s="7"/>
      <c r="CB27" s="7"/>
      <c r="CC27" s="7"/>
      <c r="CD27" s="7"/>
      <c r="CE27" s="7"/>
      <c r="CF27" s="7"/>
      <c r="CG27" s="7"/>
      <c r="CH27" s="7"/>
      <c r="CI27" s="7"/>
      <c r="CJ27" s="7"/>
      <c r="CK27" s="7"/>
      <c r="CL27" s="7"/>
      <c r="CM27" s="7"/>
      <c r="CN27" s="7"/>
      <c r="CO27" s="7"/>
      <c r="CP27" s="7"/>
      <c r="CQ27" s="7"/>
      <c r="CR27" s="7"/>
      <c r="CS27" s="7"/>
      <c r="CT27" s="7"/>
      <c r="CU27" s="7"/>
      <c r="CV27" s="7"/>
      <c r="CW27" s="7"/>
      <c r="CX27" s="7"/>
      <c r="CY27" s="7"/>
      <c r="CZ27" s="7"/>
      <c r="DA27" s="7"/>
      <c r="DB27" s="7"/>
      <c r="DC27" s="7"/>
      <c r="DD27" s="7"/>
      <c r="DE27" s="7"/>
      <c r="DF27" s="7"/>
      <c r="DG27" s="7"/>
      <c r="DH27" s="7"/>
      <c r="DI27" s="7"/>
      <c r="DJ27" s="7"/>
      <c r="DK27" s="7"/>
      <c r="DL27" s="7"/>
      <c r="DM27" s="7"/>
      <c r="DN27" s="7"/>
      <c r="DO27" s="7"/>
      <c r="DP27" s="7"/>
      <c r="DQ27" s="7"/>
      <c r="DR27" s="7"/>
      <c r="DS27" s="7"/>
      <c r="DT27" s="7"/>
      <c r="DU27" s="7"/>
      <c r="DV27" s="7"/>
      <c r="DW27" s="7"/>
      <c r="DX27" s="7"/>
      <c r="DY27" s="7"/>
      <c r="DZ27" s="7"/>
      <c r="EA27" s="7"/>
      <c r="EB27" s="7"/>
      <c r="EC27" s="7"/>
      <c r="ED27" s="7"/>
      <c r="EE27" s="7"/>
      <c r="EF27" s="7"/>
      <c r="EG27" s="7"/>
      <c r="EH27" s="7"/>
      <c r="EI27" s="7"/>
      <c r="EJ27" s="7"/>
      <c r="EK27" s="7"/>
      <c r="EL27" s="7"/>
      <c r="EM27" s="7"/>
      <c r="EN27" s="7"/>
      <c r="EO27" s="7"/>
      <c r="EP27" s="7"/>
      <c r="EQ27" s="7"/>
      <c r="ER27" s="7"/>
      <c r="ES27" s="7"/>
      <c r="ET27" s="7"/>
      <c r="EU27" s="7"/>
      <c r="EV27" s="7"/>
      <c r="EW27" s="7"/>
      <c r="EX27" s="7"/>
      <c r="EY27" s="7"/>
      <c r="EZ27" s="7"/>
      <c r="FA27" s="7"/>
      <c r="FB27" s="7"/>
      <c r="FC27" s="7"/>
      <c r="FD27" s="7"/>
      <c r="FE27" s="7"/>
      <c r="FF27" s="7"/>
      <c r="FG27" s="7"/>
      <c r="FH27" s="7"/>
      <c r="FI27" s="7"/>
      <c r="FJ27" s="7"/>
      <c r="FK27" s="7"/>
      <c r="FL27" s="7"/>
      <c r="FM27" s="7"/>
      <c r="FN27" s="7"/>
      <c r="FO27" s="7"/>
      <c r="FP27" s="7"/>
      <c r="FQ27" s="7"/>
      <c r="FR27" s="7"/>
      <c r="FS27" s="7"/>
      <c r="FT27" s="7"/>
      <c r="FU27" s="7"/>
      <c r="FV27" s="7"/>
      <c r="FW27" s="7"/>
      <c r="FX27" s="7"/>
      <c r="FY27" s="7"/>
      <c r="FZ27" s="7"/>
      <c r="GA27" s="7"/>
      <c r="GB27" s="7"/>
      <c r="GC27" s="7"/>
      <c r="GD27" s="7"/>
      <c r="GE27" s="7"/>
      <c r="GF27" s="7"/>
      <c r="GG27" s="7"/>
      <c r="GH27" s="7"/>
      <c r="GI27" s="7"/>
      <c r="GJ27" s="7"/>
      <c r="GK27" s="7"/>
      <c r="GL27" s="7"/>
      <c r="GM27" s="7"/>
      <c r="GN27" s="7"/>
      <c r="GO27" s="7"/>
      <c r="GP27" s="7"/>
      <c r="GQ27" s="7"/>
      <c r="GR27" s="7"/>
      <c r="GS27" s="7"/>
      <c r="GT27" s="7"/>
      <c r="GU27" s="7"/>
      <c r="GV27" s="7"/>
      <c r="GW27" s="7"/>
      <c r="GX27" s="7"/>
      <c r="GY27" s="7"/>
      <c r="GZ27" s="7"/>
      <c r="HA27" s="7"/>
      <c r="HB27" s="7"/>
      <c r="HC27" s="7"/>
      <c r="HD27" s="7"/>
      <c r="HE27" s="7"/>
      <c r="HF27" s="7"/>
      <c r="HG27" s="7"/>
      <c r="HH27" s="7"/>
      <c r="HI27" s="7"/>
      <c r="HJ27" s="7"/>
      <c r="HK27" s="7"/>
      <c r="HL27" s="7"/>
      <c r="HM27" s="7"/>
      <c r="HN27" s="7"/>
      <c r="HO27" s="7"/>
      <c r="HP27" s="7"/>
      <c r="HQ27" s="7"/>
      <c r="HR27" s="7"/>
      <c r="HS27" s="7"/>
      <c r="HT27" s="7"/>
      <c r="HU27" s="7"/>
      <c r="HV27" s="7"/>
      <c r="HW27" s="7"/>
      <c r="HX27" s="7"/>
      <c r="HY27" s="7"/>
      <c r="HZ27" s="7"/>
      <c r="IA27" s="7"/>
      <c r="IB27" s="7"/>
      <c r="IC27" s="7"/>
      <c r="ID27" s="7"/>
      <c r="IE27" s="7"/>
      <c r="IF27" s="7"/>
      <c r="IG27" s="7"/>
      <c r="IH27" s="7"/>
      <c r="II27" s="7"/>
      <c r="IJ27" s="7"/>
      <c r="IK27" s="7"/>
      <c r="IL27" s="7"/>
      <c r="IM27" s="7"/>
      <c r="IN27" s="7"/>
      <c r="IO27" s="7"/>
      <c r="IP27" s="7"/>
      <c r="IQ27" s="7"/>
      <c r="IR27" s="7"/>
      <c r="IS27" s="7"/>
      <c r="IT27" s="7"/>
      <c r="IU27" s="7"/>
      <c r="IV27" s="7"/>
      <c r="IW27" s="7"/>
      <c r="IX27" s="7"/>
      <c r="IY27" s="7"/>
      <c r="IZ27" s="7"/>
      <c r="JA27" s="7"/>
      <c r="JB27" s="7"/>
      <c r="JC27" s="7"/>
      <c r="JD27" s="7"/>
      <c r="JE27" s="7"/>
      <c r="JF27" s="7"/>
      <c r="JG27" s="7"/>
      <c r="JH27" s="7"/>
      <c r="JI27" s="7"/>
      <c r="JJ27" s="7"/>
      <c r="JK27" s="7"/>
      <c r="JL27" s="7"/>
      <c r="JM27" s="7"/>
      <c r="JN27" s="7"/>
      <c r="JO27" s="7"/>
      <c r="JP27" s="7"/>
      <c r="JQ27" s="7"/>
      <c r="JR27" s="7"/>
      <c r="JS27" s="7"/>
      <c r="JT27" s="7"/>
      <c r="JU27" s="7"/>
      <c r="JV27" s="7"/>
      <c r="JW27" s="7"/>
      <c r="JX27" s="7"/>
      <c r="JY27" s="7"/>
      <c r="JZ27" s="7"/>
      <c r="KA27" s="7"/>
      <c r="KB27" s="7"/>
      <c r="KC27" s="7"/>
      <c r="KD27" s="7"/>
      <c r="KE27" s="7"/>
      <c r="KF27" s="7"/>
      <c r="KG27" s="7"/>
      <c r="KH27" s="7"/>
      <c r="KI27" s="7"/>
      <c r="KJ27" s="7"/>
      <c r="KK27" s="7"/>
      <c r="KL27" s="7"/>
    </row>
    <row r="28" spans="1:298" ht="30">
      <c r="A28" s="375">
        <v>5</v>
      </c>
      <c r="B28" s="375" t="s">
        <v>360</v>
      </c>
      <c r="C28" s="375" t="s">
        <v>361</v>
      </c>
      <c r="D28" s="378" t="s">
        <v>362</v>
      </c>
      <c r="E28" s="375" t="s">
        <v>363</v>
      </c>
      <c r="F28" s="375" t="s">
        <v>364</v>
      </c>
      <c r="G28" s="375" t="s">
        <v>365</v>
      </c>
      <c r="H28" s="375">
        <v>50</v>
      </c>
      <c r="I28" s="382" t="str">
        <f>IF(H28&lt;=2,'Tabla probabilidad'!$B$5,IF(H28&lt;=24,'Tabla probabilidad'!$B$6,IF(H28&lt;=500,'Tabla probabilidad'!$B$7,IF(H28&lt;=5000,'Tabla probabilidad'!$B$8,IF(H28&gt;5000,'Tabla probabilidad'!$B$9)))))</f>
        <v>Media</v>
      </c>
      <c r="J28" s="383">
        <f>IF(H28&lt;=2,'Tabla probabilidad'!$D$5,IF(H28&lt;=24,'Tabla probabilidad'!$D$6,IF(H28&lt;=500,'Tabla probabilidad'!$D$7,IF(H28&lt;=5000,'Tabla probabilidad'!$D$8,IF(H28&gt;5000,'Tabla probabilidad'!$D$9)))))</f>
        <v>0.6</v>
      </c>
      <c r="K28" s="381" t="s">
        <v>366</v>
      </c>
      <c r="L28" s="389" t="str">
        <f>IF(K28="El riesgo afecta la imagen de alguna área de la organización","Leve",IF(K28="El riesgo afecta la imagen de la entidad internamente, de conocimiento general, nivel interno, alta dirección, contratista y/o de provedores","Menor",IF(K28="El riesgo afecta la imagen de la entidad con algunos usuarios de relevancia frente al logro de los objetivos","Moderado",IF(K28="El riesgo afecta la imagen de de la entidad con efecto publicitario sostenido a nivel del sector justicia","Mayor",IF(K28="El riesgo afecta la imagen de la entidad a nivel nacional, con efecto publicitarios sostenible a nivel país","Catastrófico",IF(K28="Impacto que afecte la ejecución presupuestal en un valor ≥0,5%.","Leve",IF(K28="Impacto que afecte la ejecución presupuestal en un valor ≥1%.","Menor",IF(K28="Impacto que afecte la ejecución presupuestal en un valor ≥5%.","Moderado",IF(K28="Impacto que afecte la ejecución presupuestal en un valor ≥20%.","Mayor",IF(K28="Impacto que afecte la ejecución presupuestal en un valor ≥50%.","Catastrófico",IF(K28="Incumplimiento máximo del 5% de la meta planeada","Leve",IF(K28="Incumplimiento máximo del 15% de la meta planeada","Menor",IF(K28="Incumplimiento máximo del 20% de la meta planeada","Moderado",IF(K28="Incumplimiento máximo del 50% de la meta planeada","Mayor",IF(K28="Incumplimiento máximo del 80% de la meta planeada","Catastrófico",IF(K28="Cualquier afectación a la violacion de los derechos de los ciudadanos se considera con consecuencias altas","Mayor",IF(K28="Cualquier afectación a la violacion de los derechos de los ciudadanos se considera con consecuencias desastrosas","Catastrófico",IF(K28="Afecta la Prestación del Servicio de Administración de Justicia en 5%","Leve",IF(K28="Afecta la Prestación del Servicio de Administración de Justicia en 10%","Menor",IF(K28="Afecta la Prestación del Servicio de Administración de Justicia en 15%","Moderado",IF(K28="Afecta la Prestación del Servicio de Administración de Justicia en 20%","Mayor",IF(K28="Afecta la Prestación del Servicio de Administración de Justicia en más del 50%","Catastrófico",IF(K28="Cualquier acto indebido de los servidores judiciales genera altas consecuencias para la entidad","Mayor",IF(K28="Cualquier acto indebido de los servidores judiciales genera consecuencias desastrosas para la entidad","Catastrófico",IF(K28="Si el hecho llegara a presentarse, tendría consecuencias o efectos mínimos sobre la entidad","Leve",IF(K28="Si el hecho llegara a presentarse, tendría bajo impacto o efecto sobre la entidad","Menor",IF(K28="Si el hecho llegara a presentarse, tendría medianas consecuencias o efectos sobre la entidad","Moderado",IF(K28="Si el hecho llegara a presentarse, tendría altas consecuencias o efectos sobre la entidad","Mayor",IF(K28="Si el hecho llegara a presentarse, tendría desastrosas consecuencias o efectos sobre la entidad","Catastrófico")))))))))))))))))))))))))))))</f>
        <v>Moderado</v>
      </c>
      <c r="M28" s="381" t="str">
        <f>IF(K28="El riesgo afecta la imagen de alguna área de la organización","20%",IF(K28="El riesgo afecta la imagen de la entidad internamente, de conocimiento general, nivel interno, alta dirección, contratista y/o de provedores","40%",IF(K28="El riesgo afecta la imagen de la entidad con algunos usuarios de relevancia frente al logro de los objetivos","60%",IF(K28="El riesgo afecta la imagen de de la entidad con efecto publicitario sostenido a nivel del sector justicia","80%",IF(K28="El riesgo afecta la imagen de la entidad a nivel nacional, con efecto publicitarios sostenible a nivel país","100%",IF(K28="Impacto que afecte la ejecución presupuestal en un valor ≥0,5%.","20%",IF(K28="Impacto que afecte la ejecución presupuestal en un valor ≥1%.","40%",IF(K28="Impacto que afecte la ejecución presupuestal en un valor ≥5%.","60%",IF(K28="Impacto que afecte la ejecución presupuestal en un valor ≥20%.","80%",IF(K28="Impacto que afecte la ejecución presupuestal en un valor ≥50%.","100%",IF(K28="Incumplimiento máximo del 5% de la meta planeada","20%",IF(K28="Incumplimiento máximo del 15% de la meta planeada","40%",IF(K28="Incumplimiento máximo del 20% de la meta planeada","60%",IF(K28="Incumplimiento máximo del 50% de la meta planeada","80%",IF(K28="Incumplimiento máximo del 80% de la meta planeada","100%",IF(K28="Cualquier afectación a la violacion de los derechos de los ciudadanos se considera con consecuencias altas","80%",IF(K28="Cualquier afectación a la violacion de los derechos de los ciudadanos se considera con consecuencias desastrosas","100%",IF(K28="Afecta la Prestación del Servicio de Administración de Justicia en 5%","20%",IF(K28="Afecta la Prestación del Servicio de Administración de Justicia en 10%","40%",IF(K28="Afecta la Prestación del Servicio de Administración de Justicia en 15%","60%",IF(K28="Afecta la Prestación del Servicio de Administración de Justicia en 20%","80%",IF(K28="Afecta la Prestación del Servicio de Administración de Justicia en más del 50%","100%",IF(K28="Cualquier acto indebido de los servidores judiciales genera altas consecuencias para la entidad","80%",IF(K28="Cualquier acto indebido de los servidores judiciales genera consecuencias desastrosas para la entidad","100%",IF(K28="Si el hecho llegara a presentarse, tendría consecuencias o efectos mínimos sobre la entidad","20%",IF(K28="Si el hecho llegara a presentarse, tendría bajo impacto o efecto sobre la entidad","40%",IF(K28="Si el hecho llegara a presentarse, tendría medianas consecuencias o efectos sobre la entidad","60%",IF(K28="Si el hecho llegara a presentarse, tendría altas consecuencias o efectos sobre la entidad","80%",IF(K28="Si el hecho llegara a presentarse, tendría desastrosas consecuencias o efectos sobre la entidad","100%")))))))))))))))))))))))))))))</f>
        <v>60%</v>
      </c>
      <c r="N28" s="389" t="str">
        <f>VLOOKUP((I28&amp;L28),Hoja1!$B$4:$C$28,2,0)</f>
        <v>Moderado</v>
      </c>
      <c r="O28" s="186">
        <v>1</v>
      </c>
      <c r="P28" s="195" t="s">
        <v>367</v>
      </c>
      <c r="Q28" s="186" t="str">
        <f t="shared" ref="Q28:Q32" si="12">IF(R28="Preventivo","Probabilidad",IF(R28="Detectivo","Probabilidad", IF(R28="Correctivo","Impacto")))</f>
        <v>Probabilidad</v>
      </c>
      <c r="R28" s="186" t="s">
        <v>320</v>
      </c>
      <c r="S28" s="186" t="s">
        <v>321</v>
      </c>
      <c r="T28" s="187">
        <f>VLOOKUP(R28&amp;S28,Hoja1!$Q$4:$R$9,2,0)</f>
        <v>0.45</v>
      </c>
      <c r="U28" s="186" t="s">
        <v>322</v>
      </c>
      <c r="V28" s="186" t="s">
        <v>323</v>
      </c>
      <c r="W28" s="186" t="s">
        <v>324</v>
      </c>
      <c r="X28" s="187">
        <f>IF(Q28="Probabilidad",($J$28*T28),IF(Q28="Impacto"," "))</f>
        <v>0.27</v>
      </c>
      <c r="Y28" s="187" t="str">
        <f>IF(Z28&lt;=20%,'Tabla probabilidad'!$B$5,IF(Z28&lt;=40%,'Tabla probabilidad'!$B$6,IF(Z28&lt;=60%,'Tabla probabilidad'!$B$7,IF(Z28&lt;=80%,'Tabla probabilidad'!$B$8,IF(Z28&lt;=100%,'Tabla probabilidad'!$B$9)))))</f>
        <v>Baja</v>
      </c>
      <c r="Z28" s="187">
        <f>IF(R28="Preventivo",(J28-(J28*T28)),IF(R28="Detectivo",(J28-(J28*T28)),IF(R28="Correctivo",(J28))))</f>
        <v>0.32999999999999996</v>
      </c>
      <c r="AA28" s="383" t="str">
        <f>IF(AB28&lt;=20%,'Tabla probabilidad'!$B$5,IF(AB28&lt;=40%,'Tabla probabilidad'!$B$6,IF(AB28&lt;=60%,'Tabla probabilidad'!$B$7,IF(AB28&lt;=80%,'Tabla probabilidad'!$B$8,IF(AB28&lt;=100%,'Tabla probabilidad'!$B$9)))))</f>
        <v>Baja</v>
      </c>
      <c r="AB28" s="383">
        <f>AVERAGE(Z28:Z32)</f>
        <v>0.32999999999999996</v>
      </c>
      <c r="AC28" s="187" t="str">
        <f t="shared" ref="AC28:AC32" si="13">IF(AD28&lt;=20%,"Leve",IF(AD28&lt;=40%,"Menor",IF(AD28&lt;=60%,"Moderado",IF(AD28&lt;=80%,"Mayor",IF(AD28&lt;=100%,"Catastrófico")))))</f>
        <v>Moderado</v>
      </c>
      <c r="AD28" s="187">
        <f>IF(Q28="Probabilidad",(($M$28-0)),IF(Q28="Impacto",($M$28-($M$28*T28))))</f>
        <v>0.6</v>
      </c>
      <c r="AE28" s="383" t="str">
        <f>IF(AF28&lt;=20%,"Leve",IF(AF28&lt;=40%,"Menor",IF(AF28&lt;=60%,"Moderado",IF(AF28&lt;=80%,"Mayor",IF(AF28&lt;=100%,"Catastrófico")))))</f>
        <v>Moderado</v>
      </c>
      <c r="AF28" s="383">
        <f>AVERAGE(AD28:AD32)</f>
        <v>0.6</v>
      </c>
      <c r="AG28" s="381" t="str">
        <f>VLOOKUP(AA28&amp;AE28,Hoja1!$B$4:$C$28,2,0)</f>
        <v>Moderado</v>
      </c>
      <c r="AH28" s="381" t="s">
        <v>325</v>
      </c>
      <c r="AI28" s="388"/>
      <c r="AJ28" s="388"/>
      <c r="AK28" s="388"/>
      <c r="AL28" s="388"/>
      <c r="AM28" s="388"/>
      <c r="AN28" s="381"/>
    </row>
    <row r="29" spans="1:298" ht="30">
      <c r="A29" s="375"/>
      <c r="B29" s="375"/>
      <c r="C29" s="375"/>
      <c r="D29" s="378"/>
      <c r="E29" s="375"/>
      <c r="F29" s="375"/>
      <c r="G29" s="375"/>
      <c r="H29" s="375"/>
      <c r="I29" s="382"/>
      <c r="J29" s="383"/>
      <c r="K29" s="381"/>
      <c r="L29" s="390"/>
      <c r="M29" s="391"/>
      <c r="N29" s="389"/>
      <c r="O29" s="186">
        <v>2</v>
      </c>
      <c r="P29" s="195" t="s">
        <v>368</v>
      </c>
      <c r="Q29" s="186" t="str">
        <f t="shared" si="12"/>
        <v>Probabilidad</v>
      </c>
      <c r="R29" s="186" t="s">
        <v>320</v>
      </c>
      <c r="S29" s="186" t="s">
        <v>321</v>
      </c>
      <c r="T29" s="187">
        <f>VLOOKUP(R29&amp;S29,Hoja1!$Q$4:$R$9,2,0)</f>
        <v>0.45</v>
      </c>
      <c r="U29" s="186" t="s">
        <v>322</v>
      </c>
      <c r="V29" s="186" t="s">
        <v>323</v>
      </c>
      <c r="W29" s="186" t="s">
        <v>324</v>
      </c>
      <c r="X29" s="187">
        <f t="shared" ref="X29:X32" si="14">IF(Q29="Probabilidad",($J$28*T29),IF(Q29="Impacto"," "))</f>
        <v>0.27</v>
      </c>
      <c r="Y29" s="187" t="str">
        <f>IF(Z29&lt;=20%,'Tabla probabilidad'!$B$5,IF(Z29&lt;=40%,'Tabla probabilidad'!$B$6,IF(Z29&lt;=60%,'Tabla probabilidad'!$B$7,IF(Z29&lt;=80%,'Tabla probabilidad'!$B$8,IF(Z29&lt;=100%,'Tabla probabilidad'!$B$9)))))</f>
        <v>Baja</v>
      </c>
      <c r="Z29" s="187">
        <f>IF(R29="Preventivo",(J28-(J28*T29)),IF(R29="Detectivo",(J28-(J28*T29)),IF(R29="Correctivo",(J28))))</f>
        <v>0.32999999999999996</v>
      </c>
      <c r="AA29" s="383"/>
      <c r="AB29" s="383"/>
      <c r="AC29" s="187" t="str">
        <f t="shared" si="13"/>
        <v>Moderado</v>
      </c>
      <c r="AD29" s="187">
        <f t="shared" ref="AD29:AD32" si="15">IF(Q29="Probabilidad",(($M$28-0)),IF(Q29="Impacto",($M$28-($M$28*T29))))</f>
        <v>0.6</v>
      </c>
      <c r="AE29" s="383"/>
      <c r="AF29" s="383"/>
      <c r="AG29" s="381"/>
      <c r="AH29" s="381"/>
      <c r="AI29" s="388"/>
      <c r="AJ29" s="388"/>
      <c r="AK29" s="388"/>
      <c r="AL29" s="388"/>
      <c r="AM29" s="388"/>
      <c r="AN29" s="381"/>
    </row>
    <row r="30" spans="1:298" ht="45">
      <c r="A30" s="375"/>
      <c r="B30" s="375"/>
      <c r="C30" s="375"/>
      <c r="D30" s="378"/>
      <c r="E30" s="375"/>
      <c r="F30" s="375"/>
      <c r="G30" s="375"/>
      <c r="H30" s="375"/>
      <c r="I30" s="382"/>
      <c r="J30" s="383"/>
      <c r="K30" s="381"/>
      <c r="L30" s="390"/>
      <c r="M30" s="391"/>
      <c r="N30" s="389"/>
      <c r="O30" s="186">
        <v>3</v>
      </c>
      <c r="P30" s="195" t="s">
        <v>369</v>
      </c>
      <c r="Q30" s="186" t="str">
        <f t="shared" si="12"/>
        <v>Probabilidad</v>
      </c>
      <c r="R30" s="186" t="s">
        <v>320</v>
      </c>
      <c r="S30" s="186" t="s">
        <v>321</v>
      </c>
      <c r="T30" s="187">
        <f>VLOOKUP(R30&amp;S30,Hoja1!$Q$4:$R$9,2,0)</f>
        <v>0.45</v>
      </c>
      <c r="U30" s="186" t="s">
        <v>322</v>
      </c>
      <c r="V30" s="186" t="s">
        <v>323</v>
      </c>
      <c r="W30" s="186" t="s">
        <v>324</v>
      </c>
      <c r="X30" s="187">
        <f t="shared" si="14"/>
        <v>0.27</v>
      </c>
      <c r="Y30" s="187" t="str">
        <f>IF(Z30&lt;=20%,'Tabla probabilidad'!$B$5,IF(Z30&lt;=40%,'Tabla probabilidad'!$B$6,IF(Z30&lt;=60%,'Tabla probabilidad'!$B$7,IF(Z30&lt;=80%,'Tabla probabilidad'!$B$8,IF(Z30&lt;=100%,'Tabla probabilidad'!$B$9)))))</f>
        <v>Baja</v>
      </c>
      <c r="Z30" s="187">
        <f>IF(R30="Preventivo",(J28-(J28*T30)),IF(R30="Detectivo",(J28-(J28*T30)),IF(R30="Correctivo",(J28))))</f>
        <v>0.32999999999999996</v>
      </c>
      <c r="AA30" s="383"/>
      <c r="AB30" s="383"/>
      <c r="AC30" s="187" t="str">
        <f t="shared" si="13"/>
        <v>Moderado</v>
      </c>
      <c r="AD30" s="187">
        <f t="shared" si="15"/>
        <v>0.6</v>
      </c>
      <c r="AE30" s="383"/>
      <c r="AF30" s="383"/>
      <c r="AG30" s="381"/>
      <c r="AH30" s="381"/>
      <c r="AI30" s="388"/>
      <c r="AJ30" s="388"/>
      <c r="AK30" s="388"/>
      <c r="AL30" s="388"/>
      <c r="AM30" s="388"/>
      <c r="AN30" s="381"/>
    </row>
    <row r="31" spans="1:298" ht="60">
      <c r="A31" s="375"/>
      <c r="B31" s="375"/>
      <c r="C31" s="375"/>
      <c r="D31" s="378"/>
      <c r="E31" s="375"/>
      <c r="F31" s="375"/>
      <c r="G31" s="375"/>
      <c r="H31" s="375"/>
      <c r="I31" s="382"/>
      <c r="J31" s="383"/>
      <c r="K31" s="381"/>
      <c r="L31" s="390"/>
      <c r="M31" s="391"/>
      <c r="N31" s="389"/>
      <c r="O31" s="186">
        <v>4</v>
      </c>
      <c r="P31" s="195" t="s">
        <v>370</v>
      </c>
      <c r="Q31" s="186" t="str">
        <f t="shared" si="12"/>
        <v>Probabilidad</v>
      </c>
      <c r="R31" s="186" t="s">
        <v>320</v>
      </c>
      <c r="S31" s="186" t="s">
        <v>321</v>
      </c>
      <c r="T31" s="187">
        <f>VLOOKUP(R31&amp;S31,Hoja1!$Q$4:$R$9,2,0)</f>
        <v>0.45</v>
      </c>
      <c r="U31" s="186" t="s">
        <v>322</v>
      </c>
      <c r="V31" s="186" t="s">
        <v>323</v>
      </c>
      <c r="W31" s="186" t="s">
        <v>324</v>
      </c>
      <c r="X31" s="187">
        <f t="shared" si="14"/>
        <v>0.27</v>
      </c>
      <c r="Y31" s="187" t="str">
        <f>IF(Z31&lt;=20%,'Tabla probabilidad'!$B$5,IF(Z31&lt;=40%,'Tabla probabilidad'!$B$6,IF(Z31&lt;=60%,'Tabla probabilidad'!$B$7,IF(Z31&lt;=80%,'Tabla probabilidad'!$B$8,IF(Z31&lt;=100%,'Tabla probabilidad'!$B$9)))))</f>
        <v>Baja</v>
      </c>
      <c r="Z31" s="187">
        <f>IF(R31="Preventivo",(J28-(J28*T31)),IF(R31="Detectivo",(J28-(J28*T31)),IF(R31="Correctivo",(J28))))</f>
        <v>0.32999999999999996</v>
      </c>
      <c r="AA31" s="383"/>
      <c r="AB31" s="383"/>
      <c r="AC31" s="187" t="str">
        <f t="shared" si="13"/>
        <v>Moderado</v>
      </c>
      <c r="AD31" s="187">
        <f t="shared" si="15"/>
        <v>0.6</v>
      </c>
      <c r="AE31" s="383"/>
      <c r="AF31" s="383"/>
      <c r="AG31" s="381"/>
      <c r="AH31" s="381"/>
      <c r="AI31" s="388"/>
      <c r="AJ31" s="388"/>
      <c r="AK31" s="388"/>
      <c r="AL31" s="388"/>
      <c r="AM31" s="388"/>
      <c r="AN31" s="381"/>
    </row>
    <row r="32" spans="1:298" ht="45">
      <c r="A32" s="375"/>
      <c r="B32" s="375"/>
      <c r="C32" s="375"/>
      <c r="D32" s="378"/>
      <c r="E32" s="375"/>
      <c r="F32" s="375"/>
      <c r="G32" s="375"/>
      <c r="H32" s="375"/>
      <c r="I32" s="382"/>
      <c r="J32" s="383"/>
      <c r="K32" s="381"/>
      <c r="L32" s="390"/>
      <c r="M32" s="391"/>
      <c r="N32" s="389"/>
      <c r="O32" s="186">
        <v>5</v>
      </c>
      <c r="P32" s="195" t="s">
        <v>371</v>
      </c>
      <c r="Q32" s="186" t="str">
        <f t="shared" si="12"/>
        <v>Probabilidad</v>
      </c>
      <c r="R32" s="186" t="s">
        <v>320</v>
      </c>
      <c r="S32" s="186" t="s">
        <v>321</v>
      </c>
      <c r="T32" s="187">
        <f>VLOOKUP(R32&amp;S32,Hoja1!$Q$4:$R$9,2,0)</f>
        <v>0.45</v>
      </c>
      <c r="U32" s="186" t="s">
        <v>322</v>
      </c>
      <c r="V32" s="186" t="s">
        <v>323</v>
      </c>
      <c r="W32" s="186" t="s">
        <v>324</v>
      </c>
      <c r="X32" s="187">
        <f t="shared" si="14"/>
        <v>0.27</v>
      </c>
      <c r="Y32" s="187" t="str">
        <f>IF(Z32&lt;=20%,'Tabla probabilidad'!$B$5,IF(Z32&lt;=40%,'Tabla probabilidad'!$B$6,IF(Z32&lt;=60%,'Tabla probabilidad'!$B$7,IF(Z32&lt;=80%,'Tabla probabilidad'!$B$8,IF(Z32&lt;=100%,'Tabla probabilidad'!$B$9)))))</f>
        <v>Baja</v>
      </c>
      <c r="Z32" s="187">
        <f>IF(R32="Preventivo",(J28-(J28*T32)),IF(R32="Detectivo",(J28-(J28*T32)),IF(R32="Correctivo",(J28))))</f>
        <v>0.32999999999999996</v>
      </c>
      <c r="AA32" s="383"/>
      <c r="AB32" s="383"/>
      <c r="AC32" s="187" t="str">
        <f t="shared" si="13"/>
        <v>Moderado</v>
      </c>
      <c r="AD32" s="187">
        <f t="shared" si="15"/>
        <v>0.6</v>
      </c>
      <c r="AE32" s="383"/>
      <c r="AF32" s="383"/>
      <c r="AG32" s="381"/>
      <c r="AH32" s="381"/>
      <c r="AI32" s="388"/>
      <c r="AJ32" s="388"/>
      <c r="AK32" s="388"/>
      <c r="AL32" s="388"/>
      <c r="AM32" s="388"/>
      <c r="AN32" s="381"/>
    </row>
  </sheetData>
  <mergeCells count="176">
    <mergeCell ref="AJ23:AJ27"/>
    <mergeCell ref="AK23:AK27"/>
    <mergeCell ref="AL23:AL27"/>
    <mergeCell ref="AM23:AM27"/>
    <mergeCell ref="AH19:AH22"/>
    <mergeCell ref="AI19:AI22"/>
    <mergeCell ref="AJ19:AJ22"/>
    <mergeCell ref="AK19:AK22"/>
    <mergeCell ref="AL19:AL22"/>
    <mergeCell ref="AM19:AM22"/>
    <mergeCell ref="AB23:AB27"/>
    <mergeCell ref="AE23:AE27"/>
    <mergeCell ref="AF23:AF27"/>
    <mergeCell ref="AG23:AG27"/>
    <mergeCell ref="O7:W7"/>
    <mergeCell ref="D1:AK3"/>
    <mergeCell ref="AL1:AN3"/>
    <mergeCell ref="AI7:AN7"/>
    <mergeCell ref="X7:AH7"/>
    <mergeCell ref="K8:K9"/>
    <mergeCell ref="L8:L9"/>
    <mergeCell ref="M8:M9"/>
    <mergeCell ref="AL8:AL9"/>
    <mergeCell ref="AM8:AM9"/>
    <mergeCell ref="AN8:AN9"/>
    <mergeCell ref="N10:N15"/>
    <mergeCell ref="AH10:AH15"/>
    <mergeCell ref="AB10:AB15"/>
    <mergeCell ref="AA10:AA15"/>
    <mergeCell ref="AF10:AF15"/>
    <mergeCell ref="AE10:AE15"/>
    <mergeCell ref="AG10:AG15"/>
    <mergeCell ref="AH23:AH27"/>
    <mergeCell ref="AI23:AI27"/>
    <mergeCell ref="A4:C4"/>
    <mergeCell ref="D4:N4"/>
    <mergeCell ref="O4:Q4"/>
    <mergeCell ref="A1:C2"/>
    <mergeCell ref="A5:C5"/>
    <mergeCell ref="D5:N5"/>
    <mergeCell ref="A6:C6"/>
    <mergeCell ref="D6:N6"/>
    <mergeCell ref="A7:H7"/>
    <mergeCell ref="I7:N7"/>
    <mergeCell ref="A8:A9"/>
    <mergeCell ref="C8:C9"/>
    <mergeCell ref="D8:D9"/>
    <mergeCell ref="E8:E9"/>
    <mergeCell ref="F8:F9"/>
    <mergeCell ref="AK8:AK9"/>
    <mergeCell ref="G8:G9"/>
    <mergeCell ref="H8:H9"/>
    <mergeCell ref="I8:I9"/>
    <mergeCell ref="J8:J9"/>
    <mergeCell ref="O8:O9"/>
    <mergeCell ref="AI8:AI9"/>
    <mergeCell ref="AJ8:AJ9"/>
    <mergeCell ref="AG8:AG9"/>
    <mergeCell ref="AH8:AH9"/>
    <mergeCell ref="Z8:Z9"/>
    <mergeCell ref="N8:N9"/>
    <mergeCell ref="X8:X9"/>
    <mergeCell ref="Q8:Q9"/>
    <mergeCell ref="R8:W8"/>
    <mergeCell ref="Y8:Y9"/>
    <mergeCell ref="AC8:AC9"/>
    <mergeCell ref="AD8:AD9"/>
    <mergeCell ref="P8:P9"/>
    <mergeCell ref="AN10:AN15"/>
    <mergeCell ref="A10:A15"/>
    <mergeCell ref="C10:C15"/>
    <mergeCell ref="D10:D15"/>
    <mergeCell ref="E10:E15"/>
    <mergeCell ref="F10:F15"/>
    <mergeCell ref="L10:L15"/>
    <mergeCell ref="M10:M15"/>
    <mergeCell ref="G10:G15"/>
    <mergeCell ref="H10:H15"/>
    <mergeCell ref="I10:I15"/>
    <mergeCell ref="J10:J15"/>
    <mergeCell ref="K10:K15"/>
    <mergeCell ref="B10:B15"/>
    <mergeCell ref="AI10:AI15"/>
    <mergeCell ref="AJ10:AJ15"/>
    <mergeCell ref="AK10:AK15"/>
    <mergeCell ref="AL10:AL15"/>
    <mergeCell ref="AM10:AM15"/>
    <mergeCell ref="A19:A22"/>
    <mergeCell ref="A16:A18"/>
    <mergeCell ref="C16:C18"/>
    <mergeCell ref="D16:D18"/>
    <mergeCell ref="E16:E18"/>
    <mergeCell ref="F16:F18"/>
    <mergeCell ref="G16:G18"/>
    <mergeCell ref="H16:H18"/>
    <mergeCell ref="I16:I18"/>
    <mergeCell ref="B16:B18"/>
    <mergeCell ref="B19:B22"/>
    <mergeCell ref="C23:C27"/>
    <mergeCell ref="D19:D22"/>
    <mergeCell ref="E19:E22"/>
    <mergeCell ref="F19:F22"/>
    <mergeCell ref="G19:G22"/>
    <mergeCell ref="H19:H22"/>
    <mergeCell ref="I19:I22"/>
    <mergeCell ref="J19:J22"/>
    <mergeCell ref="J23:J27"/>
    <mergeCell ref="AE16:AE18"/>
    <mergeCell ref="AF16:AF18"/>
    <mergeCell ref="AN23:AN27"/>
    <mergeCell ref="AL28:AL32"/>
    <mergeCell ref="AM28:AM32"/>
    <mergeCell ref="AN28:AN32"/>
    <mergeCell ref="G23:G27"/>
    <mergeCell ref="H23:H27"/>
    <mergeCell ref="I23:I27"/>
    <mergeCell ref="AG19:AG22"/>
    <mergeCell ref="AB19:AB22"/>
    <mergeCell ref="AE19:AE22"/>
    <mergeCell ref="AF19:AF22"/>
    <mergeCell ref="K19:K22"/>
    <mergeCell ref="L19:L22"/>
    <mergeCell ref="M19:M22"/>
    <mergeCell ref="K23:K27"/>
    <mergeCell ref="L23:L27"/>
    <mergeCell ref="M23:M27"/>
    <mergeCell ref="N19:N22"/>
    <mergeCell ref="AA19:AA22"/>
    <mergeCell ref="J16:J18"/>
    <mergeCell ref="N23:N27"/>
    <mergeCell ref="AA23:AA27"/>
    <mergeCell ref="AN19:AN22"/>
    <mergeCell ref="AH16:AH18"/>
    <mergeCell ref="AI16:AI18"/>
    <mergeCell ref="AJ16:AJ18"/>
    <mergeCell ref="AK16:AK18"/>
    <mergeCell ref="AL16:AL18"/>
    <mergeCell ref="AM16:AM18"/>
    <mergeCell ref="AN16:AN18"/>
    <mergeCell ref="AG16:AG18"/>
    <mergeCell ref="AI28:AI32"/>
    <mergeCell ref="AJ28:AJ32"/>
    <mergeCell ref="AK28:AK32"/>
    <mergeCell ref="K28:K32"/>
    <mergeCell ref="L28:L32"/>
    <mergeCell ref="M28:M32"/>
    <mergeCell ref="N28:N32"/>
    <mergeCell ref="AA28:AA32"/>
    <mergeCell ref="AB28:AB32"/>
    <mergeCell ref="AE28:AE32"/>
    <mergeCell ref="AF28:AF32"/>
    <mergeCell ref="AG28:AG32"/>
    <mergeCell ref="B23:B27"/>
    <mergeCell ref="B28:B32"/>
    <mergeCell ref="B8:B9"/>
    <mergeCell ref="A23:A27"/>
    <mergeCell ref="D23:D27"/>
    <mergeCell ref="E23:E27"/>
    <mergeCell ref="F23:F27"/>
    <mergeCell ref="C19:C22"/>
    <mergeCell ref="AH28:AH32"/>
    <mergeCell ref="A28:A32"/>
    <mergeCell ref="C28:C32"/>
    <mergeCell ref="D28:D32"/>
    <mergeCell ref="E28:E32"/>
    <mergeCell ref="F28:F32"/>
    <mergeCell ref="G28:G32"/>
    <mergeCell ref="H28:H32"/>
    <mergeCell ref="I28:I32"/>
    <mergeCell ref="J28:J32"/>
    <mergeCell ref="K16:K18"/>
    <mergeCell ref="L16:L18"/>
    <mergeCell ref="M16:M18"/>
    <mergeCell ref="N16:N18"/>
    <mergeCell ref="AA16:AA18"/>
    <mergeCell ref="AB16:AB18"/>
  </mergeCells>
  <conditionalFormatting sqref="I10:I13">
    <cfRule type="containsText" dxfId="2446" priority="725" operator="containsText" text="Muy Baja">
      <formula>NOT(ISERROR(SEARCH("Muy Baja",I10)))</formula>
    </cfRule>
    <cfRule type="containsText" dxfId="2445" priority="726" operator="containsText" text="Baja">
      <formula>NOT(ISERROR(SEARCH("Baja",I10)))</formula>
    </cfRule>
    <cfRule type="containsText" dxfId="2444" priority="850" operator="containsText" text="Muy Alta">
      <formula>NOT(ISERROR(SEARCH("Muy Alta",I10)))</formula>
    </cfRule>
    <cfRule type="containsText" dxfId="2443" priority="851" operator="containsText" text="Alta">
      <formula>NOT(ISERROR(SEARCH("Alta",I10)))</formula>
    </cfRule>
    <cfRule type="containsText" dxfId="2442" priority="852" operator="containsText" text="Media">
      <formula>NOT(ISERROR(SEARCH("Media",I10)))</formula>
    </cfRule>
    <cfRule type="containsText" dxfId="2441" priority="853" operator="containsText" text="Media">
      <formula>NOT(ISERROR(SEARCH("Media",I10)))</formula>
    </cfRule>
    <cfRule type="containsText" dxfId="2440" priority="854" operator="containsText" text="Media">
      <formula>NOT(ISERROR(SEARCH("Media",I10)))</formula>
    </cfRule>
    <cfRule type="containsText" dxfId="2439" priority="857" operator="containsText" text="Muy Baja">
      <formula>NOT(ISERROR(SEARCH("Muy Baja",I10)))</formula>
    </cfRule>
    <cfRule type="containsText" dxfId="2438" priority="858" operator="containsText" text="Baja">
      <formula>NOT(ISERROR(SEARCH("Baja",I10)))</formula>
    </cfRule>
    <cfRule type="containsText" dxfId="2437" priority="859" operator="containsText" text="Muy Baja">
      <formula>NOT(ISERROR(SEARCH("Muy Baja",I10)))</formula>
    </cfRule>
    <cfRule type="containsText" dxfId="2436" priority="860" operator="containsText" text="Muy Baja">
      <formula>NOT(ISERROR(SEARCH("Muy Baja",I10)))</formula>
    </cfRule>
    <cfRule type="containsText" dxfId="2435" priority="861" operator="containsText" text="Muy Baja">
      <formula>NOT(ISERROR(SEARCH("Muy Baja",I10)))</formula>
    </cfRule>
    <cfRule type="containsText" dxfId="2434" priority="862" operator="containsText" text="Muy Baja'Tabla probabilidad'!">
      <formula>NOT(ISERROR(SEARCH("Muy Baja'Tabla probabilidad'!",I10)))</formula>
    </cfRule>
    <cfRule type="containsText" dxfId="2433" priority="863" operator="containsText" text="Muy bajo">
      <formula>NOT(ISERROR(SEARCH("Muy bajo",I10)))</formula>
    </cfRule>
    <cfRule type="containsText" dxfId="2432" priority="872" operator="containsText" text="Alta">
      <formula>NOT(ISERROR(SEARCH("Alta",I10)))</formula>
    </cfRule>
    <cfRule type="containsText" dxfId="2431" priority="873" operator="containsText" text="Media">
      <formula>NOT(ISERROR(SEARCH("Media",I10)))</formula>
    </cfRule>
    <cfRule type="containsText" dxfId="2430" priority="874" operator="containsText" text="Baja">
      <formula>NOT(ISERROR(SEARCH("Baja",I10)))</formula>
    </cfRule>
    <cfRule type="containsText" dxfId="2429" priority="875" operator="containsText" text="Muy baja">
      <formula>NOT(ISERROR(SEARCH("Muy baja",I10)))</formula>
    </cfRule>
    <cfRule type="cellIs" dxfId="2428" priority="878" operator="between">
      <formula>1</formula>
      <formula>2</formula>
    </cfRule>
    <cfRule type="cellIs" dxfId="2427" priority="879" operator="between">
      <formula>0</formula>
      <formula>2</formula>
    </cfRule>
  </conditionalFormatting>
  <conditionalFormatting sqref="I10:I13">
    <cfRule type="containsText" dxfId="2426" priority="728" operator="containsText" text="Muy Alta">
      <formula>NOT(ISERROR(SEARCH("Muy Alta",I10)))</formula>
    </cfRule>
  </conditionalFormatting>
  <conditionalFormatting sqref="L10:L13 L16 L19 L23 L28">
    <cfRule type="containsText" dxfId="2425" priority="719" operator="containsText" text="Catastrófico">
      <formula>NOT(ISERROR(SEARCH("Catastrófico",L10)))</formula>
    </cfRule>
    <cfRule type="containsText" dxfId="2424" priority="720" operator="containsText" text="Mayor">
      <formula>NOT(ISERROR(SEARCH("Mayor",L10)))</formula>
    </cfRule>
    <cfRule type="containsText" dxfId="2423" priority="721" operator="containsText" text="Alta">
      <formula>NOT(ISERROR(SEARCH("Alta",L10)))</formula>
    </cfRule>
    <cfRule type="containsText" dxfId="2422" priority="722" operator="containsText" text="Moderado">
      <formula>NOT(ISERROR(SEARCH("Moderado",L10)))</formula>
    </cfRule>
    <cfRule type="containsText" dxfId="2421" priority="723" operator="containsText" text="Menor">
      <formula>NOT(ISERROR(SEARCH("Menor",L10)))</formula>
    </cfRule>
    <cfRule type="containsText" dxfId="2420" priority="724" operator="containsText" text="Leve">
      <formula>NOT(ISERROR(SEARCH("Leve",L10)))</formula>
    </cfRule>
  </conditionalFormatting>
  <conditionalFormatting sqref="N10:N13 N16">
    <cfRule type="containsText" dxfId="2419" priority="714" operator="containsText" text="Extremo">
      <formula>NOT(ISERROR(SEARCH("Extremo",N10)))</formula>
    </cfRule>
    <cfRule type="containsText" dxfId="2418" priority="715" operator="containsText" text="Alto">
      <formula>NOT(ISERROR(SEARCH("Alto",N10)))</formula>
    </cfRule>
    <cfRule type="containsText" dxfId="2417" priority="716" operator="containsText" text="Bajo">
      <formula>NOT(ISERROR(SEARCH("Bajo",N10)))</formula>
    </cfRule>
    <cfRule type="containsText" dxfId="2416" priority="717" operator="containsText" text="Moderado">
      <formula>NOT(ISERROR(SEARCH("Moderado",N10)))</formula>
    </cfRule>
    <cfRule type="containsText" dxfId="2415" priority="718" operator="containsText" text="Extremo">
      <formula>NOT(ISERROR(SEARCH("Extremo",N10)))</formula>
    </cfRule>
  </conditionalFormatting>
  <conditionalFormatting sqref="M10:M13 M16 M19 M23 M28">
    <cfRule type="containsText" dxfId="2414" priority="708" operator="containsText" text="Catastrófico">
      <formula>NOT(ISERROR(SEARCH("Catastrófico",M10)))</formula>
    </cfRule>
    <cfRule type="containsText" dxfId="2413" priority="709" operator="containsText" text="Mayor">
      <formula>NOT(ISERROR(SEARCH("Mayor",M10)))</formula>
    </cfRule>
    <cfRule type="containsText" dxfId="2412" priority="710" operator="containsText" text="Alta">
      <formula>NOT(ISERROR(SEARCH("Alta",M10)))</formula>
    </cfRule>
    <cfRule type="containsText" dxfId="2411" priority="711" operator="containsText" text="Moderado">
      <formula>NOT(ISERROR(SEARCH("Moderado",M10)))</formula>
    </cfRule>
    <cfRule type="containsText" dxfId="2410" priority="712" operator="containsText" text="Menor">
      <formula>NOT(ISERROR(SEARCH("Menor",M10)))</formula>
    </cfRule>
    <cfRule type="containsText" dxfId="2409" priority="713" operator="containsText" text="Leve">
      <formula>NOT(ISERROR(SEARCH("Leve",M10)))</formula>
    </cfRule>
  </conditionalFormatting>
  <conditionalFormatting sqref="Y10:Y15">
    <cfRule type="containsText" dxfId="2408" priority="642" operator="containsText" text="Muy Alta">
      <formula>NOT(ISERROR(SEARCH("Muy Alta",Y10)))</formula>
    </cfRule>
    <cfRule type="containsText" dxfId="2407" priority="643" operator="containsText" text="Alta">
      <formula>NOT(ISERROR(SEARCH("Alta",Y10)))</formula>
    </cfRule>
    <cfRule type="containsText" dxfId="2406" priority="644" operator="containsText" text="Media">
      <formula>NOT(ISERROR(SEARCH("Media",Y10)))</formula>
    </cfRule>
    <cfRule type="containsText" dxfId="2405" priority="645" operator="containsText" text="Muy Baja">
      <formula>NOT(ISERROR(SEARCH("Muy Baja",Y10)))</formula>
    </cfRule>
    <cfRule type="containsText" dxfId="2404" priority="646" operator="containsText" text="Baja">
      <formula>NOT(ISERROR(SEARCH("Baja",Y10)))</formula>
    </cfRule>
    <cfRule type="containsText" dxfId="2403" priority="647" operator="containsText" text="Muy Baja">
      <formula>NOT(ISERROR(SEARCH("Muy Baja",Y10)))</formula>
    </cfRule>
  </conditionalFormatting>
  <conditionalFormatting sqref="AC10:AC15">
    <cfRule type="containsText" dxfId="2402" priority="637" operator="containsText" text="Catastrófico">
      <formula>NOT(ISERROR(SEARCH("Catastrófico",AC10)))</formula>
    </cfRule>
    <cfRule type="containsText" dxfId="2401" priority="638" operator="containsText" text="Mayor">
      <formula>NOT(ISERROR(SEARCH("Mayor",AC10)))</formula>
    </cfRule>
    <cfRule type="containsText" dxfId="2400" priority="639" operator="containsText" text="Moderado">
      <formula>NOT(ISERROR(SEARCH("Moderado",AC10)))</formula>
    </cfRule>
    <cfRule type="containsText" dxfId="2399" priority="640" operator="containsText" text="Menor">
      <formula>NOT(ISERROR(SEARCH("Menor",AC10)))</formula>
    </cfRule>
    <cfRule type="containsText" dxfId="2398" priority="641" operator="containsText" text="Leve">
      <formula>NOT(ISERROR(SEARCH("Leve",AC10)))</formula>
    </cfRule>
  </conditionalFormatting>
  <conditionalFormatting sqref="AG10:AG13">
    <cfRule type="containsText" dxfId="2397" priority="628" operator="containsText" text="Extremo">
      <formula>NOT(ISERROR(SEARCH("Extremo",AG10)))</formula>
    </cfRule>
    <cfRule type="containsText" dxfId="2396" priority="629" operator="containsText" text="Alto">
      <formula>NOT(ISERROR(SEARCH("Alto",AG10)))</formula>
    </cfRule>
    <cfRule type="containsText" dxfId="2395" priority="630" operator="containsText" text="Moderado">
      <formula>NOT(ISERROR(SEARCH("Moderado",AG10)))</formula>
    </cfRule>
    <cfRule type="containsText" dxfId="2394" priority="631" operator="containsText" text="Menor">
      <formula>NOT(ISERROR(SEARCH("Menor",AG10)))</formula>
    </cfRule>
    <cfRule type="containsText" dxfId="2393" priority="632" operator="containsText" text="Bajo">
      <formula>NOT(ISERROR(SEARCH("Bajo",AG10)))</formula>
    </cfRule>
    <cfRule type="containsText" dxfId="2392" priority="633" operator="containsText" text="Moderado">
      <formula>NOT(ISERROR(SEARCH("Moderado",AG10)))</formula>
    </cfRule>
    <cfRule type="containsText" dxfId="2391" priority="634" operator="containsText" text="Extremo">
      <formula>NOT(ISERROR(SEARCH("Extremo",AG10)))</formula>
    </cfRule>
    <cfRule type="containsText" dxfId="2390" priority="635" operator="containsText" text="Baja">
      <formula>NOT(ISERROR(SEARCH("Baja",AG10)))</formula>
    </cfRule>
    <cfRule type="containsText" dxfId="2389" priority="636" operator="containsText" text="Alto">
      <formula>NOT(ISERROR(SEARCH("Alto",AG10)))</formula>
    </cfRule>
  </conditionalFormatting>
  <conditionalFormatting sqref="AA10:AA32">
    <cfRule type="containsText" dxfId="2388" priority="28" operator="containsText" text="Muy Baja">
      <formula>NOT(ISERROR(SEARCH("Muy Baja",AA10)))</formula>
    </cfRule>
    <cfRule type="containsText" dxfId="2387" priority="617" operator="containsText" text="Muy Alta">
      <formula>NOT(ISERROR(SEARCH("Muy Alta",AA10)))</formula>
    </cfRule>
    <cfRule type="containsText" dxfId="2386" priority="618" operator="containsText" text="Alta">
      <formula>NOT(ISERROR(SEARCH("Alta",AA10)))</formula>
    </cfRule>
    <cfRule type="containsText" dxfId="2385" priority="619" operator="containsText" text="Media">
      <formula>NOT(ISERROR(SEARCH("Media",AA10)))</formula>
    </cfRule>
    <cfRule type="containsText" dxfId="2384" priority="620" operator="containsText" text="Baja">
      <formula>NOT(ISERROR(SEARCH("Baja",AA10)))</formula>
    </cfRule>
    <cfRule type="containsText" dxfId="2383" priority="621" operator="containsText" text="Muy Baja">
      <formula>NOT(ISERROR(SEARCH("Muy Baja",AA10)))</formula>
    </cfRule>
  </conditionalFormatting>
  <conditionalFormatting sqref="AE10:AE15">
    <cfRule type="containsText" dxfId="2382" priority="612" operator="containsText" text="Catastrófico">
      <formula>NOT(ISERROR(SEARCH("Catastrófico",AE10)))</formula>
    </cfRule>
    <cfRule type="containsText" dxfId="2381" priority="613" operator="containsText" text="Moderado">
      <formula>NOT(ISERROR(SEARCH("Moderado",AE10)))</formula>
    </cfRule>
    <cfRule type="containsText" dxfId="2380" priority="614" operator="containsText" text="Menor">
      <formula>NOT(ISERROR(SEARCH("Menor",AE10)))</formula>
    </cfRule>
    <cfRule type="containsText" dxfId="2379" priority="615" operator="containsText" text="Leve">
      <formula>NOT(ISERROR(SEARCH("Leve",AE10)))</formula>
    </cfRule>
    <cfRule type="containsText" dxfId="2378" priority="616" operator="containsText" text="Mayor">
      <formula>NOT(ISERROR(SEARCH("Mayor",AE10)))</formula>
    </cfRule>
  </conditionalFormatting>
  <conditionalFormatting sqref="I16">
    <cfRule type="containsText" dxfId="2377" priority="589" operator="containsText" text="Muy Baja">
      <formula>NOT(ISERROR(SEARCH("Muy Baja",I16)))</formula>
    </cfRule>
    <cfRule type="containsText" dxfId="2376" priority="590" operator="containsText" text="Baja">
      <formula>NOT(ISERROR(SEARCH("Baja",I16)))</formula>
    </cfRule>
    <cfRule type="containsText" dxfId="2375" priority="592" operator="containsText" text="Muy Alta">
      <formula>NOT(ISERROR(SEARCH("Muy Alta",I16)))</formula>
    </cfRule>
    <cfRule type="containsText" dxfId="2374" priority="593" operator="containsText" text="Alta">
      <formula>NOT(ISERROR(SEARCH("Alta",I16)))</formula>
    </cfRule>
    <cfRule type="containsText" dxfId="2373" priority="594" operator="containsText" text="Media">
      <formula>NOT(ISERROR(SEARCH("Media",I16)))</formula>
    </cfRule>
    <cfRule type="containsText" dxfId="2372" priority="595" operator="containsText" text="Media">
      <formula>NOT(ISERROR(SEARCH("Media",I16)))</formula>
    </cfRule>
    <cfRule type="containsText" dxfId="2371" priority="596" operator="containsText" text="Media">
      <formula>NOT(ISERROR(SEARCH("Media",I16)))</formula>
    </cfRule>
    <cfRule type="containsText" dxfId="2370" priority="597" operator="containsText" text="Muy Baja">
      <formula>NOT(ISERROR(SEARCH("Muy Baja",I16)))</formula>
    </cfRule>
    <cfRule type="containsText" dxfId="2369" priority="598" operator="containsText" text="Baja">
      <formula>NOT(ISERROR(SEARCH("Baja",I16)))</formula>
    </cfRule>
    <cfRule type="containsText" dxfId="2368" priority="599" operator="containsText" text="Muy Baja">
      <formula>NOT(ISERROR(SEARCH("Muy Baja",I16)))</formula>
    </cfRule>
    <cfRule type="containsText" dxfId="2367" priority="600" operator="containsText" text="Muy Baja">
      <formula>NOT(ISERROR(SEARCH("Muy Baja",I16)))</formula>
    </cfRule>
    <cfRule type="containsText" dxfId="2366" priority="601" operator="containsText" text="Muy Baja">
      <formula>NOT(ISERROR(SEARCH("Muy Baja",I16)))</formula>
    </cfRule>
    <cfRule type="containsText" dxfId="2365" priority="602" operator="containsText" text="Muy Baja'Tabla probabilidad'!">
      <formula>NOT(ISERROR(SEARCH("Muy Baja'Tabla probabilidad'!",I16)))</formula>
    </cfRule>
    <cfRule type="containsText" dxfId="2364" priority="603" operator="containsText" text="Muy bajo">
      <formula>NOT(ISERROR(SEARCH("Muy bajo",I16)))</formula>
    </cfRule>
    <cfRule type="containsText" dxfId="2363" priority="604" operator="containsText" text="Alta">
      <formula>NOT(ISERROR(SEARCH("Alta",I16)))</formula>
    </cfRule>
    <cfRule type="containsText" dxfId="2362" priority="605" operator="containsText" text="Media">
      <formula>NOT(ISERROR(SEARCH("Media",I16)))</formula>
    </cfRule>
    <cfRule type="containsText" dxfId="2361" priority="606" operator="containsText" text="Baja">
      <formula>NOT(ISERROR(SEARCH("Baja",I16)))</formula>
    </cfRule>
    <cfRule type="containsText" dxfId="2360" priority="607" operator="containsText" text="Muy baja">
      <formula>NOT(ISERROR(SEARCH("Muy baja",I16)))</formula>
    </cfRule>
    <cfRule type="cellIs" dxfId="2359" priority="610" operator="between">
      <formula>1</formula>
      <formula>2</formula>
    </cfRule>
    <cfRule type="cellIs" dxfId="2358" priority="611" operator="between">
      <formula>0</formula>
      <formula>2</formula>
    </cfRule>
  </conditionalFormatting>
  <conditionalFormatting sqref="I16">
    <cfRule type="containsText" dxfId="2357" priority="591" operator="containsText" text="Muy Alta">
      <formula>NOT(ISERROR(SEARCH("Muy Alta",I16)))</formula>
    </cfRule>
  </conditionalFormatting>
  <conditionalFormatting sqref="Y16:Y18">
    <cfRule type="containsText" dxfId="2356" priority="493" operator="containsText" text="Muy Alta">
      <formula>NOT(ISERROR(SEARCH("Muy Alta",Y16)))</formula>
    </cfRule>
    <cfRule type="containsText" dxfId="2355" priority="494" operator="containsText" text="Alta">
      <formula>NOT(ISERROR(SEARCH("Alta",Y16)))</formula>
    </cfRule>
    <cfRule type="containsText" dxfId="2354" priority="495" operator="containsText" text="Media">
      <formula>NOT(ISERROR(SEARCH("Media",Y16)))</formula>
    </cfRule>
    <cfRule type="containsText" dxfId="2353" priority="496" operator="containsText" text="Muy Baja">
      <formula>NOT(ISERROR(SEARCH("Muy Baja",Y16)))</formula>
    </cfRule>
    <cfRule type="containsText" dxfId="2352" priority="497" operator="containsText" text="Baja">
      <formula>NOT(ISERROR(SEARCH("Baja",Y16)))</formula>
    </cfRule>
    <cfRule type="containsText" dxfId="2351" priority="498" operator="containsText" text="Muy Baja">
      <formula>NOT(ISERROR(SEARCH("Muy Baja",Y16)))</formula>
    </cfRule>
  </conditionalFormatting>
  <conditionalFormatting sqref="AC16:AC18">
    <cfRule type="containsText" dxfId="2350" priority="488" operator="containsText" text="Catastrófico">
      <formula>NOT(ISERROR(SEARCH("Catastrófico",AC16)))</formula>
    </cfRule>
    <cfRule type="containsText" dxfId="2349" priority="489" operator="containsText" text="Mayor">
      <formula>NOT(ISERROR(SEARCH("Mayor",AC16)))</formula>
    </cfRule>
    <cfRule type="containsText" dxfId="2348" priority="490" operator="containsText" text="Moderado">
      <formula>NOT(ISERROR(SEARCH("Moderado",AC16)))</formula>
    </cfRule>
    <cfRule type="containsText" dxfId="2347" priority="491" operator="containsText" text="Menor">
      <formula>NOT(ISERROR(SEARCH("Menor",AC16)))</formula>
    </cfRule>
    <cfRule type="containsText" dxfId="2346" priority="492" operator="containsText" text="Leve">
      <formula>NOT(ISERROR(SEARCH("Leve",AC16)))</formula>
    </cfRule>
  </conditionalFormatting>
  <conditionalFormatting sqref="AG16">
    <cfRule type="containsText" dxfId="2345" priority="479" operator="containsText" text="Extremo">
      <formula>NOT(ISERROR(SEARCH("Extremo",AG16)))</formula>
    </cfRule>
    <cfRule type="containsText" dxfId="2344" priority="480" operator="containsText" text="Alto">
      <formula>NOT(ISERROR(SEARCH("Alto",AG16)))</formula>
    </cfRule>
    <cfRule type="containsText" dxfId="2343" priority="481" operator="containsText" text="Moderado">
      <formula>NOT(ISERROR(SEARCH("Moderado",AG16)))</formula>
    </cfRule>
    <cfRule type="containsText" dxfId="2342" priority="482" operator="containsText" text="Menor">
      <formula>NOT(ISERROR(SEARCH("Menor",AG16)))</formula>
    </cfRule>
    <cfRule type="containsText" dxfId="2341" priority="483" operator="containsText" text="Bajo">
      <formula>NOT(ISERROR(SEARCH("Bajo",AG16)))</formula>
    </cfRule>
    <cfRule type="containsText" dxfId="2340" priority="484" operator="containsText" text="Moderado">
      <formula>NOT(ISERROR(SEARCH("Moderado",AG16)))</formula>
    </cfRule>
    <cfRule type="containsText" dxfId="2339" priority="485" operator="containsText" text="Extremo">
      <formula>NOT(ISERROR(SEARCH("Extremo",AG16)))</formula>
    </cfRule>
    <cfRule type="containsText" dxfId="2338" priority="486" operator="containsText" text="Baja">
      <formula>NOT(ISERROR(SEARCH("Baja",AG16)))</formula>
    </cfRule>
    <cfRule type="containsText" dxfId="2337" priority="487" operator="containsText" text="Alto">
      <formula>NOT(ISERROR(SEARCH("Alto",AG16)))</formula>
    </cfRule>
  </conditionalFormatting>
  <conditionalFormatting sqref="AE16:AE18">
    <cfRule type="containsText" dxfId="2336" priority="469" operator="containsText" text="Catastrófico">
      <formula>NOT(ISERROR(SEARCH("Catastrófico",AE16)))</formula>
    </cfRule>
    <cfRule type="containsText" dxfId="2335" priority="470" operator="containsText" text="Moderado">
      <formula>NOT(ISERROR(SEARCH("Moderado",AE16)))</formula>
    </cfRule>
    <cfRule type="containsText" dxfId="2334" priority="471" operator="containsText" text="Menor">
      <formula>NOT(ISERROR(SEARCH("Menor",AE16)))</formula>
    </cfRule>
    <cfRule type="containsText" dxfId="2333" priority="472" operator="containsText" text="Leve">
      <formula>NOT(ISERROR(SEARCH("Leve",AE16)))</formula>
    </cfRule>
    <cfRule type="containsText" dxfId="2332" priority="473" operator="containsText" text="Mayor">
      <formula>NOT(ISERROR(SEARCH("Mayor",AE16)))</formula>
    </cfRule>
  </conditionalFormatting>
  <conditionalFormatting sqref="N19 N23">
    <cfRule type="containsText" dxfId="2331" priority="458" operator="containsText" text="Extremo">
      <formula>NOT(ISERROR(SEARCH("Extremo",N19)))</formula>
    </cfRule>
    <cfRule type="containsText" dxfId="2330" priority="459" operator="containsText" text="Alto">
      <formula>NOT(ISERROR(SEARCH("Alto",N19)))</formula>
    </cfRule>
    <cfRule type="containsText" dxfId="2329" priority="460" operator="containsText" text="Bajo">
      <formula>NOT(ISERROR(SEARCH("Bajo",N19)))</formula>
    </cfRule>
    <cfRule type="containsText" dxfId="2328" priority="461" operator="containsText" text="Moderado">
      <formula>NOT(ISERROR(SEARCH("Moderado",N19)))</formula>
    </cfRule>
    <cfRule type="containsText" dxfId="2327" priority="462" operator="containsText" text="Extremo">
      <formula>NOT(ISERROR(SEARCH("Extremo",N19)))</formula>
    </cfRule>
  </conditionalFormatting>
  <conditionalFormatting sqref="I19 I23 I28">
    <cfRule type="containsText" dxfId="2326" priority="429" operator="containsText" text="Muy Baja">
      <formula>NOT(ISERROR(SEARCH("Muy Baja",I19)))</formula>
    </cfRule>
    <cfRule type="containsText" dxfId="2325" priority="430" operator="containsText" text="Baja">
      <formula>NOT(ISERROR(SEARCH("Baja",I19)))</formula>
    </cfRule>
    <cfRule type="containsText" dxfId="2324" priority="432" operator="containsText" text="Muy Alta">
      <formula>NOT(ISERROR(SEARCH("Muy Alta",I19)))</formula>
    </cfRule>
    <cfRule type="containsText" dxfId="2323" priority="433" operator="containsText" text="Alta">
      <formula>NOT(ISERROR(SEARCH("Alta",I19)))</formula>
    </cfRule>
    <cfRule type="containsText" dxfId="2322" priority="434" operator="containsText" text="Media">
      <formula>NOT(ISERROR(SEARCH("Media",I19)))</formula>
    </cfRule>
    <cfRule type="containsText" dxfId="2321" priority="435" operator="containsText" text="Media">
      <formula>NOT(ISERROR(SEARCH("Media",I19)))</formula>
    </cfRule>
    <cfRule type="containsText" dxfId="2320" priority="436" operator="containsText" text="Media">
      <formula>NOT(ISERROR(SEARCH("Media",I19)))</formula>
    </cfRule>
    <cfRule type="containsText" dxfId="2319" priority="437" operator="containsText" text="Muy Baja">
      <formula>NOT(ISERROR(SEARCH("Muy Baja",I19)))</formula>
    </cfRule>
    <cfRule type="containsText" dxfId="2318" priority="438" operator="containsText" text="Baja">
      <formula>NOT(ISERROR(SEARCH("Baja",I19)))</formula>
    </cfRule>
    <cfRule type="containsText" dxfId="2317" priority="439" operator="containsText" text="Muy Baja">
      <formula>NOT(ISERROR(SEARCH("Muy Baja",I19)))</formula>
    </cfRule>
    <cfRule type="containsText" dxfId="2316" priority="440" operator="containsText" text="Muy Baja">
      <formula>NOT(ISERROR(SEARCH("Muy Baja",I19)))</formula>
    </cfRule>
    <cfRule type="containsText" dxfId="2315" priority="441" operator="containsText" text="Muy Baja">
      <formula>NOT(ISERROR(SEARCH("Muy Baja",I19)))</formula>
    </cfRule>
    <cfRule type="containsText" dxfId="2314" priority="442" operator="containsText" text="Muy Baja'Tabla probabilidad'!">
      <formula>NOT(ISERROR(SEARCH("Muy Baja'Tabla probabilidad'!",I19)))</formula>
    </cfRule>
    <cfRule type="containsText" dxfId="2313" priority="443" operator="containsText" text="Muy bajo">
      <formula>NOT(ISERROR(SEARCH("Muy bajo",I19)))</formula>
    </cfRule>
    <cfRule type="containsText" dxfId="2312" priority="444" operator="containsText" text="Alta">
      <formula>NOT(ISERROR(SEARCH("Alta",I19)))</formula>
    </cfRule>
    <cfRule type="containsText" dxfId="2311" priority="445" operator="containsText" text="Media">
      <formula>NOT(ISERROR(SEARCH("Media",I19)))</formula>
    </cfRule>
    <cfRule type="containsText" dxfId="2310" priority="446" operator="containsText" text="Baja">
      <formula>NOT(ISERROR(SEARCH("Baja",I19)))</formula>
    </cfRule>
    <cfRule type="containsText" dxfId="2309" priority="447" operator="containsText" text="Muy baja">
      <formula>NOT(ISERROR(SEARCH("Muy baja",I19)))</formula>
    </cfRule>
    <cfRule type="cellIs" dxfId="2308" priority="450" operator="between">
      <formula>1</formula>
      <formula>2</formula>
    </cfRule>
    <cfRule type="cellIs" dxfId="2307" priority="451" operator="between">
      <formula>0</formula>
      <formula>2</formula>
    </cfRule>
  </conditionalFormatting>
  <conditionalFormatting sqref="I19 I23 I28">
    <cfRule type="containsText" dxfId="2306" priority="431" operator="containsText" text="Muy Alta">
      <formula>NOT(ISERROR(SEARCH("Muy Alta",I19)))</formula>
    </cfRule>
  </conditionalFormatting>
  <conditionalFormatting sqref="Y19:Y22">
    <cfRule type="containsText" dxfId="2305" priority="423" operator="containsText" text="Muy Alta">
      <formula>NOT(ISERROR(SEARCH("Muy Alta",Y19)))</formula>
    </cfRule>
    <cfRule type="containsText" dxfId="2304" priority="424" operator="containsText" text="Alta">
      <formula>NOT(ISERROR(SEARCH("Alta",Y19)))</formula>
    </cfRule>
    <cfRule type="containsText" dxfId="2303" priority="425" operator="containsText" text="Media">
      <formula>NOT(ISERROR(SEARCH("Media",Y19)))</formula>
    </cfRule>
    <cfRule type="containsText" dxfId="2302" priority="426" operator="containsText" text="Muy Baja">
      <formula>NOT(ISERROR(SEARCH("Muy Baja",Y19)))</formula>
    </cfRule>
    <cfRule type="containsText" dxfId="2301" priority="427" operator="containsText" text="Baja">
      <formula>NOT(ISERROR(SEARCH("Baja",Y19)))</formula>
    </cfRule>
    <cfRule type="containsText" dxfId="2300" priority="428" operator="containsText" text="Muy Baja">
      <formula>NOT(ISERROR(SEARCH("Muy Baja",Y19)))</formula>
    </cfRule>
  </conditionalFormatting>
  <conditionalFormatting sqref="AC19:AC22">
    <cfRule type="containsText" dxfId="2299" priority="418" operator="containsText" text="Catastrófico">
      <formula>NOT(ISERROR(SEARCH("Catastrófico",AC19)))</formula>
    </cfRule>
    <cfRule type="containsText" dxfId="2298" priority="419" operator="containsText" text="Mayor">
      <formula>NOT(ISERROR(SEARCH("Mayor",AC19)))</formula>
    </cfRule>
    <cfRule type="containsText" dxfId="2297" priority="420" operator="containsText" text="Moderado">
      <formula>NOT(ISERROR(SEARCH("Moderado",AC19)))</formula>
    </cfRule>
    <cfRule type="containsText" dxfId="2296" priority="421" operator="containsText" text="Menor">
      <formula>NOT(ISERROR(SEARCH("Menor",AC19)))</formula>
    </cfRule>
    <cfRule type="containsText" dxfId="2295" priority="422" operator="containsText" text="Leve">
      <formula>NOT(ISERROR(SEARCH("Leve",AC19)))</formula>
    </cfRule>
  </conditionalFormatting>
  <conditionalFormatting sqref="AG19">
    <cfRule type="containsText" dxfId="2294" priority="409" operator="containsText" text="Extremo">
      <formula>NOT(ISERROR(SEARCH("Extremo",AG19)))</formula>
    </cfRule>
    <cfRule type="containsText" dxfId="2293" priority="410" operator="containsText" text="Alto">
      <formula>NOT(ISERROR(SEARCH("Alto",AG19)))</formula>
    </cfRule>
    <cfRule type="containsText" dxfId="2292" priority="411" operator="containsText" text="Moderado">
      <formula>NOT(ISERROR(SEARCH("Moderado",AG19)))</formula>
    </cfRule>
    <cfRule type="containsText" dxfId="2291" priority="412" operator="containsText" text="Menor">
      <formula>NOT(ISERROR(SEARCH("Menor",AG19)))</formula>
    </cfRule>
    <cfRule type="containsText" dxfId="2290" priority="413" operator="containsText" text="Bajo">
      <formula>NOT(ISERROR(SEARCH("Bajo",AG19)))</formula>
    </cfRule>
    <cfRule type="containsText" dxfId="2289" priority="414" operator="containsText" text="Moderado">
      <formula>NOT(ISERROR(SEARCH("Moderado",AG19)))</formula>
    </cfRule>
    <cfRule type="containsText" dxfId="2288" priority="415" operator="containsText" text="Extremo">
      <formula>NOT(ISERROR(SEARCH("Extremo",AG19)))</formula>
    </cfRule>
    <cfRule type="containsText" dxfId="2287" priority="416" operator="containsText" text="Baja">
      <formula>NOT(ISERROR(SEARCH("Baja",AG19)))</formula>
    </cfRule>
    <cfRule type="containsText" dxfId="2286" priority="417" operator="containsText" text="Alto">
      <formula>NOT(ISERROR(SEARCH("Alto",AG19)))</formula>
    </cfRule>
  </conditionalFormatting>
  <conditionalFormatting sqref="AE19:AE22">
    <cfRule type="containsText" dxfId="2285" priority="399" operator="containsText" text="Catastrófico">
      <formula>NOT(ISERROR(SEARCH("Catastrófico",AE19)))</formula>
    </cfRule>
    <cfRule type="containsText" dxfId="2284" priority="400" operator="containsText" text="Moderado">
      <formula>NOT(ISERROR(SEARCH("Moderado",AE19)))</formula>
    </cfRule>
    <cfRule type="containsText" dxfId="2283" priority="401" operator="containsText" text="Menor">
      <formula>NOT(ISERROR(SEARCH("Menor",AE19)))</formula>
    </cfRule>
    <cfRule type="containsText" dxfId="2282" priority="402" operator="containsText" text="Leve">
      <formula>NOT(ISERROR(SEARCH("Leve",AE19)))</formula>
    </cfRule>
    <cfRule type="containsText" dxfId="2281" priority="403" operator="containsText" text="Mayor">
      <formula>NOT(ISERROR(SEARCH("Mayor",AE19)))</formula>
    </cfRule>
  </conditionalFormatting>
  <conditionalFormatting sqref="Y23:Y27">
    <cfRule type="containsText" dxfId="2280" priority="333" operator="containsText" text="Muy Alta">
      <formula>NOT(ISERROR(SEARCH("Muy Alta",Y23)))</formula>
    </cfRule>
    <cfRule type="containsText" dxfId="2279" priority="334" operator="containsText" text="Alta">
      <formula>NOT(ISERROR(SEARCH("Alta",Y23)))</formula>
    </cfRule>
    <cfRule type="containsText" dxfId="2278" priority="335" operator="containsText" text="Media">
      <formula>NOT(ISERROR(SEARCH("Media",Y23)))</formula>
    </cfRule>
    <cfRule type="containsText" dxfId="2277" priority="336" operator="containsText" text="Muy Baja">
      <formula>NOT(ISERROR(SEARCH("Muy Baja",Y23)))</formula>
    </cfRule>
    <cfRule type="containsText" dxfId="2276" priority="337" operator="containsText" text="Baja">
      <formula>NOT(ISERROR(SEARCH("Baja",Y23)))</formula>
    </cfRule>
    <cfRule type="containsText" dxfId="2275" priority="338" operator="containsText" text="Muy Baja">
      <formula>NOT(ISERROR(SEARCH("Muy Baja",Y23)))</formula>
    </cfRule>
  </conditionalFormatting>
  <conditionalFormatting sqref="AC23:AC27">
    <cfRule type="containsText" dxfId="2274" priority="328" operator="containsText" text="Catastrófico">
      <formula>NOT(ISERROR(SEARCH("Catastrófico",AC23)))</formula>
    </cfRule>
    <cfRule type="containsText" dxfId="2273" priority="329" operator="containsText" text="Mayor">
      <formula>NOT(ISERROR(SEARCH("Mayor",AC23)))</formula>
    </cfRule>
    <cfRule type="containsText" dxfId="2272" priority="330" operator="containsText" text="Moderado">
      <formula>NOT(ISERROR(SEARCH("Moderado",AC23)))</formula>
    </cfRule>
    <cfRule type="containsText" dxfId="2271" priority="331" operator="containsText" text="Menor">
      <formula>NOT(ISERROR(SEARCH("Menor",AC23)))</formula>
    </cfRule>
    <cfRule type="containsText" dxfId="2270" priority="332" operator="containsText" text="Leve">
      <formula>NOT(ISERROR(SEARCH("Leve",AC23)))</formula>
    </cfRule>
  </conditionalFormatting>
  <conditionalFormatting sqref="AG23">
    <cfRule type="containsText" dxfId="2269" priority="319" operator="containsText" text="Extremo">
      <formula>NOT(ISERROR(SEARCH("Extremo",AG23)))</formula>
    </cfRule>
    <cfRule type="containsText" dxfId="2268" priority="320" operator="containsText" text="Alto">
      <formula>NOT(ISERROR(SEARCH("Alto",AG23)))</formula>
    </cfRule>
    <cfRule type="containsText" dxfId="2267" priority="321" operator="containsText" text="Moderado">
      <formula>NOT(ISERROR(SEARCH("Moderado",AG23)))</formula>
    </cfRule>
    <cfRule type="containsText" dxfId="2266" priority="322" operator="containsText" text="Menor">
      <formula>NOT(ISERROR(SEARCH("Menor",AG23)))</formula>
    </cfRule>
    <cfRule type="containsText" dxfId="2265" priority="323" operator="containsText" text="Bajo">
      <formula>NOT(ISERROR(SEARCH("Bajo",AG23)))</formula>
    </cfRule>
    <cfRule type="containsText" dxfId="2264" priority="324" operator="containsText" text="Moderado">
      <formula>NOT(ISERROR(SEARCH("Moderado",AG23)))</formula>
    </cfRule>
    <cfRule type="containsText" dxfId="2263" priority="325" operator="containsText" text="Extremo">
      <formula>NOT(ISERROR(SEARCH("Extremo",AG23)))</formula>
    </cfRule>
    <cfRule type="containsText" dxfId="2262" priority="326" operator="containsText" text="Baja">
      <formula>NOT(ISERROR(SEARCH("Baja",AG23)))</formula>
    </cfRule>
    <cfRule type="containsText" dxfId="2261" priority="327" operator="containsText" text="Alto">
      <formula>NOT(ISERROR(SEARCH("Alto",AG23)))</formula>
    </cfRule>
  </conditionalFormatting>
  <conditionalFormatting sqref="AE23:AE27">
    <cfRule type="containsText" dxfId="2260" priority="309" operator="containsText" text="Catastrófico">
      <formula>NOT(ISERROR(SEARCH("Catastrófico",AE23)))</formula>
    </cfRule>
    <cfRule type="containsText" dxfId="2259" priority="310" operator="containsText" text="Moderado">
      <formula>NOT(ISERROR(SEARCH("Moderado",AE23)))</formula>
    </cfRule>
    <cfRule type="containsText" dxfId="2258" priority="311" operator="containsText" text="Menor">
      <formula>NOT(ISERROR(SEARCH("Menor",AE23)))</formula>
    </cfRule>
    <cfRule type="containsText" dxfId="2257" priority="312" operator="containsText" text="Leve">
      <formula>NOT(ISERROR(SEARCH("Leve",AE23)))</formula>
    </cfRule>
    <cfRule type="containsText" dxfId="2256" priority="313" operator="containsText" text="Mayor">
      <formula>NOT(ISERROR(SEARCH("Mayor",AE23)))</formula>
    </cfRule>
  </conditionalFormatting>
  <conditionalFormatting sqref="N28">
    <cfRule type="containsText" dxfId="2255" priority="304" operator="containsText" text="Extremo">
      <formula>NOT(ISERROR(SEARCH("Extremo",N28)))</formula>
    </cfRule>
    <cfRule type="containsText" dxfId="2254" priority="305" operator="containsText" text="Alto">
      <formula>NOT(ISERROR(SEARCH("Alto",N28)))</formula>
    </cfRule>
    <cfRule type="containsText" dxfId="2253" priority="306" operator="containsText" text="Bajo">
      <formula>NOT(ISERROR(SEARCH("Bajo",N28)))</formula>
    </cfRule>
    <cfRule type="containsText" dxfId="2252" priority="307" operator="containsText" text="Moderado">
      <formula>NOT(ISERROR(SEARCH("Moderado",N28)))</formula>
    </cfRule>
    <cfRule type="containsText" dxfId="2251" priority="308" operator="containsText" text="Extremo">
      <formula>NOT(ISERROR(SEARCH("Extremo",N28)))</formula>
    </cfRule>
  </conditionalFormatting>
  <conditionalFormatting sqref="Y28:Y32">
    <cfRule type="containsText" dxfId="2250" priority="263" operator="containsText" text="Muy Alta">
      <formula>NOT(ISERROR(SEARCH("Muy Alta",Y28)))</formula>
    </cfRule>
    <cfRule type="containsText" dxfId="2249" priority="264" operator="containsText" text="Alta">
      <formula>NOT(ISERROR(SEARCH("Alta",Y28)))</formula>
    </cfRule>
    <cfRule type="containsText" dxfId="2248" priority="265" operator="containsText" text="Media">
      <formula>NOT(ISERROR(SEARCH("Media",Y28)))</formula>
    </cfRule>
    <cfRule type="containsText" dxfId="2247" priority="266" operator="containsText" text="Muy Baja">
      <formula>NOT(ISERROR(SEARCH("Muy Baja",Y28)))</formula>
    </cfRule>
    <cfRule type="containsText" dxfId="2246" priority="267" operator="containsText" text="Baja">
      <formula>NOT(ISERROR(SEARCH("Baja",Y28)))</formula>
    </cfRule>
    <cfRule type="containsText" dxfId="2245" priority="268" operator="containsText" text="Muy Baja">
      <formula>NOT(ISERROR(SEARCH("Muy Baja",Y28)))</formula>
    </cfRule>
  </conditionalFormatting>
  <conditionalFormatting sqref="AC28:AC32">
    <cfRule type="containsText" dxfId="2244" priority="258" operator="containsText" text="Catastrófico">
      <formula>NOT(ISERROR(SEARCH("Catastrófico",AC28)))</formula>
    </cfRule>
    <cfRule type="containsText" dxfId="2243" priority="259" operator="containsText" text="Mayor">
      <formula>NOT(ISERROR(SEARCH("Mayor",AC28)))</formula>
    </cfRule>
    <cfRule type="containsText" dxfId="2242" priority="260" operator="containsText" text="Moderado">
      <formula>NOT(ISERROR(SEARCH("Moderado",AC28)))</formula>
    </cfRule>
    <cfRule type="containsText" dxfId="2241" priority="261" operator="containsText" text="Menor">
      <formula>NOT(ISERROR(SEARCH("Menor",AC28)))</formula>
    </cfRule>
    <cfRule type="containsText" dxfId="2240" priority="262" operator="containsText" text="Leve">
      <formula>NOT(ISERROR(SEARCH("Leve",AC28)))</formula>
    </cfRule>
  </conditionalFormatting>
  <conditionalFormatting sqref="AG28">
    <cfRule type="containsText" dxfId="2239" priority="249" operator="containsText" text="Extremo">
      <formula>NOT(ISERROR(SEARCH("Extremo",AG28)))</formula>
    </cfRule>
    <cfRule type="containsText" dxfId="2238" priority="250" operator="containsText" text="Alto">
      <formula>NOT(ISERROR(SEARCH("Alto",AG28)))</formula>
    </cfRule>
    <cfRule type="containsText" dxfId="2237" priority="251" operator="containsText" text="Moderado">
      <formula>NOT(ISERROR(SEARCH("Moderado",AG28)))</formula>
    </cfRule>
    <cfRule type="containsText" dxfId="2236" priority="252" operator="containsText" text="Menor">
      <formula>NOT(ISERROR(SEARCH("Menor",AG28)))</formula>
    </cfRule>
    <cfRule type="containsText" dxfId="2235" priority="253" operator="containsText" text="Bajo">
      <formula>NOT(ISERROR(SEARCH("Bajo",AG28)))</formula>
    </cfRule>
    <cfRule type="containsText" dxfId="2234" priority="254" operator="containsText" text="Moderado">
      <formula>NOT(ISERROR(SEARCH("Moderado",AG28)))</formula>
    </cfRule>
    <cfRule type="containsText" dxfId="2233" priority="255" operator="containsText" text="Extremo">
      <formula>NOT(ISERROR(SEARCH("Extremo",AG28)))</formula>
    </cfRule>
    <cfRule type="containsText" dxfId="2232" priority="256" operator="containsText" text="Baja">
      <formula>NOT(ISERROR(SEARCH("Baja",AG28)))</formula>
    </cfRule>
    <cfRule type="containsText" dxfId="2231" priority="257" operator="containsText" text="Alto">
      <formula>NOT(ISERROR(SEARCH("Alto",AG28)))</formula>
    </cfRule>
  </conditionalFormatting>
  <conditionalFormatting sqref="AE28:AE32">
    <cfRule type="containsText" dxfId="2230" priority="239" operator="containsText" text="Catastrófico">
      <formula>NOT(ISERROR(SEARCH("Catastrófico",AE28)))</formula>
    </cfRule>
    <cfRule type="containsText" dxfId="2229" priority="240" operator="containsText" text="Moderado">
      <formula>NOT(ISERROR(SEARCH("Moderado",AE28)))</formula>
    </cfRule>
    <cfRule type="containsText" dxfId="2228" priority="241" operator="containsText" text="Menor">
      <formula>NOT(ISERROR(SEARCH("Menor",AE28)))</formula>
    </cfRule>
    <cfRule type="containsText" dxfId="2227" priority="242" operator="containsText" text="Leve">
      <formula>NOT(ISERROR(SEARCH("Leve",AE28)))</formula>
    </cfRule>
    <cfRule type="containsText" dxfId="2226" priority="243" operator="containsText" text="Mayor">
      <formula>NOT(ISERROR(SEARCH("Mayor",AE28)))</formula>
    </cfRule>
  </conditionalFormatting>
  <conditionalFormatting sqref="P10 P12:P13">
    <cfRule type="expression" dxfId="2225" priority="22" stopIfTrue="1">
      <formula>$I10="bajo"</formula>
    </cfRule>
    <cfRule type="expression" dxfId="2224" priority="23" stopIfTrue="1">
      <formula>$I10="medio"</formula>
    </cfRule>
    <cfRule type="expression" dxfId="2223" priority="24" stopIfTrue="1">
      <formula>$I10="alto"</formula>
    </cfRule>
  </conditionalFormatting>
  <conditionalFormatting sqref="P16">
    <cfRule type="expression" dxfId="2222" priority="13" stopIfTrue="1">
      <formula>$I16="bajo"</formula>
    </cfRule>
    <cfRule type="expression" dxfId="2221" priority="14" stopIfTrue="1">
      <formula>$I16="medio"</formula>
    </cfRule>
    <cfRule type="expression" dxfId="2220" priority="15" stopIfTrue="1">
      <formula>$I16="alto"</formula>
    </cfRule>
  </conditionalFormatting>
  <conditionalFormatting sqref="P15">
    <cfRule type="expression" dxfId="2219" priority="1" stopIfTrue="1">
      <formula>$I15="bajo"</formula>
    </cfRule>
    <cfRule type="expression" dxfId="2218" priority="2" stopIfTrue="1">
      <formula>$I15="medio"</formula>
    </cfRule>
    <cfRule type="expression" dxfId="2217" priority="3" stopIfTrue="1">
      <formula>$I15="alto"</formula>
    </cfRule>
  </conditionalFormatting>
  <dataValidations count="1">
    <dataValidation allowBlank="1" showInputMessage="1" showErrorMessage="1" prompt="Enunciar cuál es el control" sqref="P14:P15 P11"/>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76" operator="containsText" id="{85F911A9-FF11-4B11-A4CC-F406EAB53E70}">
            <xm:f>NOT(ISERROR(SEARCH('Tabla probabilidad'!$B$5,I10)))</xm:f>
            <xm:f>'Tabla probabilidad'!$B$5</xm:f>
            <x14:dxf>
              <font>
                <color rgb="FF006100"/>
              </font>
              <fill>
                <patternFill>
                  <bgColor rgb="FFC6EFCE"/>
                </patternFill>
              </fill>
            </x14:dxf>
          </x14:cfRule>
          <x14:cfRule type="containsText" priority="877" operator="containsText" id="{C222FDBF-3C08-4113-9351-76033CF06434}">
            <xm:f>NOT(ISERROR(SEARCH('Tabla probabilidad'!$B$5,I10)))</xm:f>
            <xm:f>'Tabla probabilidad'!$B$5</xm:f>
            <x14:dxf>
              <font>
                <color rgb="FF9C0006"/>
              </font>
              <fill>
                <patternFill>
                  <bgColor rgb="FFFFC7CE"/>
                </patternFill>
              </fill>
            </x14:dxf>
          </x14:cfRule>
          <xm:sqref>I10:I13</xm:sqref>
        </x14:conditionalFormatting>
        <x14:conditionalFormatting xmlns:xm="http://schemas.microsoft.com/office/excel/2006/main">
          <x14:cfRule type="containsText" priority="608" operator="containsText" id="{130BBF8F-6F36-4C1F-BB40-DA538C9DA4BA}">
            <xm:f>NOT(ISERROR(SEARCH('Tabla probabilidad'!$B$5,I16)))</xm:f>
            <xm:f>'Tabla probabilidad'!$B$5</xm:f>
            <x14:dxf>
              <font>
                <color rgb="FF006100"/>
              </font>
              <fill>
                <patternFill>
                  <bgColor rgb="FFC6EFCE"/>
                </patternFill>
              </fill>
            </x14:dxf>
          </x14:cfRule>
          <x14:cfRule type="containsText" priority="609" operator="containsText" id="{0DBD8F32-72F4-47FE-A8E8-92CA123A277C}">
            <xm:f>NOT(ISERROR(SEARCH('Tabla probabilidad'!$B$5,I16)))</xm:f>
            <xm:f>'Tabla probabilidad'!$B$5</xm:f>
            <x14:dxf>
              <font>
                <color rgb="FF9C0006"/>
              </font>
              <fill>
                <patternFill>
                  <bgColor rgb="FFFFC7CE"/>
                </patternFill>
              </fill>
            </x14:dxf>
          </x14:cfRule>
          <xm:sqref>I16</xm:sqref>
        </x14:conditionalFormatting>
        <x14:conditionalFormatting xmlns:xm="http://schemas.microsoft.com/office/excel/2006/main">
          <x14:cfRule type="containsText" priority="448" operator="containsText" id="{DF7D542B-1BF1-4317-8F9F-9E217298398A}">
            <xm:f>NOT(ISERROR(SEARCH('Tabla probabilidad'!$B$5,I19)))</xm:f>
            <xm:f>'Tabla probabilidad'!$B$5</xm:f>
            <x14:dxf>
              <font>
                <color rgb="FF006100"/>
              </font>
              <fill>
                <patternFill>
                  <bgColor rgb="FFC6EFCE"/>
                </patternFill>
              </fill>
            </x14:dxf>
          </x14:cfRule>
          <x14:cfRule type="containsText" priority="449" operator="containsText" id="{588CF624-76F0-4DA9-B250-68F531E8679C}">
            <xm:f>NOT(ISERROR(SEARCH('Tabla probabilidad'!$B$5,I19)))</xm:f>
            <xm:f>'Tabla probabilidad'!$B$5</xm:f>
            <x14:dxf>
              <font>
                <color rgb="FF9C0006"/>
              </font>
              <fill>
                <patternFill>
                  <bgColor rgb="FFFFC7CE"/>
                </patternFill>
              </fill>
            </x14:dxf>
          </x14:cfRule>
          <xm:sqref>I19 I23 I28</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14:formula1>
            <xm:f>LISTA!$J$3:$J$4</xm:f>
          </x14:formula1>
          <xm:sqref>AN10:AN13 AN16 AN19 AN28 AN23</xm:sqref>
        </x14:dataValidation>
        <x14:dataValidation type="list" allowBlank="1" showInputMessage="1" showErrorMessage="1">
          <x14:formula1>
            <xm:f>LISTA!$K$3:$K$6</xm:f>
          </x14:formula1>
          <xm:sqref>AH10:AH13 AH16 AH19 AH23 AH28</xm:sqref>
        </x14:dataValidation>
        <x14:dataValidation type="list" allowBlank="1" showInputMessage="1" showErrorMessage="1">
          <x14:formula1>
            <xm:f>LISTA!$C$3:$C$10</xm:f>
          </x14:formula1>
          <xm:sqref>G10:G18</xm:sqref>
        </x14:dataValidation>
        <x14:dataValidation type="list" allowBlank="1" showInputMessage="1" showErrorMessage="1">
          <x14:formula1>
            <xm:f>LISTA!$E$3:$E$5</xm:f>
          </x14:formula1>
          <xm:sqref>R10:R32</xm:sqref>
        </x14:dataValidation>
        <x14:dataValidation type="list" allowBlank="1" showInputMessage="1" showErrorMessage="1">
          <x14:formula1>
            <xm:f>LISTA!$F$3:$F$4</xm:f>
          </x14:formula1>
          <xm:sqref>S10:S32</xm:sqref>
        </x14:dataValidation>
        <x14:dataValidation type="list" allowBlank="1" showInputMessage="1" showErrorMessage="1">
          <x14:formula1>
            <xm:f>LISTA!$G$3:$G$4</xm:f>
          </x14:formula1>
          <xm:sqref>U10:U32</xm:sqref>
        </x14:dataValidation>
        <x14:dataValidation type="list" allowBlank="1" showInputMessage="1" showErrorMessage="1">
          <x14:formula1>
            <xm:f>LISTA!$H$3:$H$4</xm:f>
          </x14:formula1>
          <xm:sqref>V10:V32</xm:sqref>
        </x14:dataValidation>
        <x14:dataValidation type="list" allowBlank="1" showInputMessage="1" showErrorMessage="1">
          <x14:formula1>
            <xm:f>LISTA!$I$3:$I$4</xm:f>
          </x14:formula1>
          <xm:sqref>W10:W32</xm:sqref>
        </x14:dataValidation>
        <x14:dataValidation type="list" allowBlank="1" showInputMessage="1" showErrorMessage="1">
          <x14:formula1>
            <xm:f>LISTA!$B$3:$B$9</xm:f>
          </x14:formula1>
          <xm:sqref>C10:C22</xm:sqref>
        </x14:dataValidation>
        <x14:dataValidation type="list" allowBlank="1" showInputMessage="1" showErrorMessage="1">
          <x14:formula1>
            <xm:f>LISTA!$D$3:$D$31</xm:f>
          </x14:formula1>
          <xm:sqref>K10:K32</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D7" sqref="D7:I7"/>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48" t="s">
        <v>236</v>
      </c>
      <c r="B3" s="448"/>
      <c r="C3" s="448"/>
      <c r="D3" s="448"/>
      <c r="E3" s="448"/>
      <c r="F3" s="448"/>
      <c r="G3" s="448"/>
      <c r="H3" s="448"/>
    </row>
    <row r="4" spans="1:9">
      <c r="A4" s="448"/>
      <c r="B4" s="448"/>
      <c r="C4" s="448"/>
      <c r="D4" s="448"/>
      <c r="E4" s="448"/>
      <c r="F4" s="448"/>
      <c r="G4" s="448"/>
      <c r="H4" s="448"/>
    </row>
    <row r="5" spans="1:9" ht="34.5" thickBot="1">
      <c r="A5" s="19"/>
      <c r="B5" s="19"/>
      <c r="C5" s="19"/>
      <c r="D5" s="19"/>
      <c r="E5" s="19"/>
      <c r="F5" s="19"/>
      <c r="G5" s="19"/>
      <c r="H5" s="19"/>
    </row>
    <row r="6" spans="1:9" ht="71.25" customHeight="1" thickBot="1">
      <c r="A6" s="449" t="s">
        <v>236</v>
      </c>
      <c r="B6" s="84" t="s">
        <v>372</v>
      </c>
      <c r="C6" s="85" t="s">
        <v>373</v>
      </c>
      <c r="D6" s="85" t="s">
        <v>374</v>
      </c>
      <c r="E6" s="85" t="s">
        <v>375</v>
      </c>
      <c r="F6" s="85" t="s">
        <v>376</v>
      </c>
      <c r="G6" s="141" t="s">
        <v>377</v>
      </c>
      <c r="H6" s="84" t="s">
        <v>378</v>
      </c>
      <c r="I6" s="84" t="s">
        <v>379</v>
      </c>
    </row>
    <row r="7" spans="1:9" ht="265.5" customHeight="1" thickBot="1">
      <c r="A7" s="450"/>
      <c r="B7" s="20" t="s">
        <v>380</v>
      </c>
      <c r="C7" s="20" t="s">
        <v>381</v>
      </c>
      <c r="D7" s="20" t="s">
        <v>382</v>
      </c>
      <c r="E7" s="20" t="s">
        <v>383</v>
      </c>
      <c r="F7" s="20" t="s">
        <v>384</v>
      </c>
      <c r="G7" s="21" t="s">
        <v>385</v>
      </c>
      <c r="H7" s="142" t="s">
        <v>386</v>
      </c>
      <c r="I7" s="142" t="s">
        <v>387</v>
      </c>
    </row>
  </sheetData>
  <mergeCells count="2">
    <mergeCell ref="A3:H4"/>
    <mergeCell ref="A6:A7"/>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51" t="s">
        <v>388</v>
      </c>
      <c r="C2" s="451"/>
      <c r="D2" s="45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96"/>
      <c r="C3" s="96"/>
      <c r="D3" s="96"/>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07" t="s">
        <v>389</v>
      </c>
      <c r="D4" s="107" t="s">
        <v>390</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08" t="s">
        <v>391</v>
      </c>
      <c r="C5" s="109" t="s">
        <v>392</v>
      </c>
      <c r="D5" s="110">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11" t="s">
        <v>393</v>
      </c>
      <c r="C6" s="112" t="s">
        <v>394</v>
      </c>
      <c r="D6" s="113">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14" t="s">
        <v>395</v>
      </c>
      <c r="C7" s="112" t="s">
        <v>396</v>
      </c>
      <c r="D7" s="113">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15" t="s">
        <v>397</v>
      </c>
      <c r="C8" s="112" t="s">
        <v>398</v>
      </c>
      <c r="D8" s="113">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16" t="s">
        <v>399</v>
      </c>
      <c r="C9" s="112" t="s">
        <v>400</v>
      </c>
      <c r="D9" s="113">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3" zoomScale="67" zoomScaleNormal="67" workbookViewId="0">
      <selection activeCell="D41" sqref="D41"/>
    </sheetView>
  </sheetViews>
  <sheetFormatPr baseColWidth="10" defaultColWidth="11.42578125" defaultRowHeight="15"/>
  <cols>
    <col min="2" max="2" width="40.42578125" customWidth="1"/>
    <col min="3" max="3" width="74.85546875" hidden="1" customWidth="1"/>
    <col min="4" max="4" width="147.85546875" customWidth="1"/>
    <col min="5" max="5" width="26.140625" style="117" customWidth="1"/>
    <col min="11" max="258" width="11.42578125" style="7"/>
  </cols>
  <sheetData>
    <row r="1" spans="1:10" s="7" customFormat="1">
      <c r="E1" s="122"/>
    </row>
    <row r="2" spans="1:10" ht="33.75">
      <c r="A2" s="7"/>
      <c r="B2" s="452" t="s">
        <v>401</v>
      </c>
      <c r="C2" s="452"/>
      <c r="D2" s="452"/>
      <c r="E2" s="452"/>
      <c r="F2" s="7"/>
      <c r="G2" s="7"/>
      <c r="H2" s="7"/>
      <c r="I2" s="7"/>
      <c r="J2" s="7"/>
    </row>
    <row r="3" spans="1:10">
      <c r="A3" s="7"/>
      <c r="B3" s="96"/>
      <c r="C3" s="96"/>
      <c r="D3" s="96"/>
      <c r="E3" s="122"/>
      <c r="F3" s="7"/>
      <c r="G3" s="7"/>
      <c r="H3" s="7"/>
      <c r="I3" s="7"/>
      <c r="J3" s="7"/>
    </row>
    <row r="4" spans="1:10" ht="60">
      <c r="A4" s="7"/>
      <c r="B4" s="25"/>
      <c r="C4" s="97" t="s">
        <v>402</v>
      </c>
      <c r="D4" s="97" t="s">
        <v>403</v>
      </c>
      <c r="E4" s="122"/>
      <c r="F4" s="7"/>
      <c r="G4" s="7"/>
      <c r="H4" s="7"/>
      <c r="I4" s="7"/>
      <c r="J4" s="7"/>
    </row>
    <row r="5" spans="1:10" ht="76.5" customHeight="1">
      <c r="A5" s="26" t="s">
        <v>404</v>
      </c>
      <c r="B5" s="98" t="s">
        <v>405</v>
      </c>
      <c r="C5" s="99" t="s">
        <v>406</v>
      </c>
      <c r="D5" s="100" t="s">
        <v>407</v>
      </c>
      <c r="E5" s="123">
        <v>0.2</v>
      </c>
      <c r="F5" s="7"/>
      <c r="G5" s="7"/>
      <c r="H5" s="7"/>
      <c r="I5" s="7"/>
      <c r="J5" s="7"/>
    </row>
    <row r="6" spans="1:10" ht="99">
      <c r="A6" s="26" t="s">
        <v>408</v>
      </c>
      <c r="B6" s="101" t="s">
        <v>408</v>
      </c>
      <c r="C6" s="102" t="s">
        <v>409</v>
      </c>
      <c r="D6" s="103" t="s">
        <v>410</v>
      </c>
      <c r="E6" s="123">
        <v>0.4</v>
      </c>
      <c r="F6" s="7"/>
      <c r="G6" s="7"/>
      <c r="H6" s="7"/>
      <c r="I6" s="7"/>
      <c r="J6" s="7"/>
    </row>
    <row r="7" spans="1:10" ht="66">
      <c r="A7" s="26" t="s">
        <v>411</v>
      </c>
      <c r="B7" s="104" t="s">
        <v>412</v>
      </c>
      <c r="C7" s="102" t="s">
        <v>413</v>
      </c>
      <c r="D7" s="103" t="s">
        <v>345</v>
      </c>
      <c r="E7" s="123">
        <v>0.6</v>
      </c>
      <c r="F7" s="7"/>
      <c r="G7" s="7"/>
      <c r="H7" s="7"/>
      <c r="I7" s="7"/>
      <c r="J7" s="7"/>
    </row>
    <row r="8" spans="1:10" ht="66">
      <c r="A8" s="26" t="s">
        <v>414</v>
      </c>
      <c r="B8" s="105" t="s">
        <v>415</v>
      </c>
      <c r="C8" s="102" t="s">
        <v>416</v>
      </c>
      <c r="D8" s="103" t="s">
        <v>417</v>
      </c>
      <c r="E8" s="123">
        <v>0.8</v>
      </c>
      <c r="F8" s="7"/>
      <c r="G8" s="7"/>
      <c r="H8" s="7"/>
      <c r="I8" s="7"/>
      <c r="J8" s="7"/>
    </row>
    <row r="9" spans="1:10" ht="66">
      <c r="A9" s="26" t="s">
        <v>418</v>
      </c>
      <c r="B9" s="106" t="s">
        <v>419</v>
      </c>
      <c r="C9" s="102" t="s">
        <v>420</v>
      </c>
      <c r="D9" s="103" t="s">
        <v>421</v>
      </c>
      <c r="E9" s="123">
        <v>1</v>
      </c>
      <c r="F9" s="7"/>
      <c r="G9" s="7"/>
      <c r="H9" s="7"/>
      <c r="I9" s="7"/>
      <c r="J9" s="7"/>
    </row>
    <row r="10" spans="1:10" ht="20.25">
      <c r="A10" s="26"/>
      <c r="B10" s="26"/>
      <c r="C10" s="27"/>
      <c r="D10" s="27"/>
      <c r="E10" s="122"/>
      <c r="F10" s="7"/>
      <c r="G10" s="7"/>
      <c r="H10" s="7"/>
      <c r="I10" s="7"/>
      <c r="J10" s="7"/>
    </row>
    <row r="11" spans="1:10" ht="60">
      <c r="A11" s="26"/>
      <c r="B11" s="25"/>
      <c r="C11" s="97" t="s">
        <v>402</v>
      </c>
      <c r="D11" s="97" t="s">
        <v>422</v>
      </c>
      <c r="E11" s="122"/>
      <c r="F11" s="7"/>
      <c r="G11" s="7"/>
      <c r="H11" s="7"/>
      <c r="I11" s="7"/>
      <c r="J11" s="7"/>
    </row>
    <row r="12" spans="1:10" ht="79.5" customHeight="1">
      <c r="A12" s="26"/>
      <c r="B12" s="98" t="s">
        <v>405</v>
      </c>
      <c r="C12" s="99" t="s">
        <v>406</v>
      </c>
      <c r="D12" s="132" t="s">
        <v>423</v>
      </c>
      <c r="E12" s="123">
        <v>0.2</v>
      </c>
      <c r="F12" s="7"/>
      <c r="G12" s="7"/>
      <c r="H12" s="7"/>
      <c r="I12" s="7"/>
      <c r="J12" s="7"/>
    </row>
    <row r="13" spans="1:10" ht="33">
      <c r="A13" s="26"/>
      <c r="B13" s="101" t="s">
        <v>408</v>
      </c>
      <c r="C13" s="102" t="s">
        <v>409</v>
      </c>
      <c r="D13" s="132" t="s">
        <v>424</v>
      </c>
      <c r="E13" s="123">
        <v>0.4</v>
      </c>
      <c r="F13" s="7"/>
      <c r="G13" s="7"/>
      <c r="H13" s="7"/>
      <c r="I13" s="7"/>
      <c r="J13" s="7"/>
    </row>
    <row r="14" spans="1:10" ht="33">
      <c r="A14" s="26"/>
      <c r="B14" s="104" t="s">
        <v>412</v>
      </c>
      <c r="C14" s="102" t="s">
        <v>413</v>
      </c>
      <c r="D14" s="132" t="s">
        <v>425</v>
      </c>
      <c r="E14" s="123">
        <v>0.6</v>
      </c>
      <c r="F14" s="7"/>
      <c r="G14" s="7"/>
      <c r="H14" s="7"/>
      <c r="I14" s="7"/>
      <c r="J14" s="7"/>
    </row>
    <row r="15" spans="1:10" ht="33">
      <c r="A15" s="26"/>
      <c r="B15" s="105" t="s">
        <v>415</v>
      </c>
      <c r="C15" s="102" t="s">
        <v>416</v>
      </c>
      <c r="D15" s="132" t="s">
        <v>426</v>
      </c>
      <c r="E15" s="123">
        <v>0.8</v>
      </c>
      <c r="F15" s="7"/>
      <c r="G15" s="7"/>
      <c r="H15" s="7"/>
      <c r="I15" s="7"/>
      <c r="J15" s="7"/>
    </row>
    <row r="16" spans="1:10" ht="46.5" customHeight="1">
      <c r="A16" s="26"/>
      <c r="B16" s="106" t="s">
        <v>419</v>
      </c>
      <c r="C16" s="102" t="s">
        <v>420</v>
      </c>
      <c r="D16" s="132" t="s">
        <v>427</v>
      </c>
      <c r="E16" s="123">
        <v>1</v>
      </c>
      <c r="F16" s="7"/>
      <c r="G16" s="7"/>
      <c r="H16" s="7"/>
      <c r="I16" s="7"/>
      <c r="J16" s="7"/>
    </row>
    <row r="17" spans="1:10" ht="20.25">
      <c r="A17" s="26"/>
      <c r="B17" s="26"/>
      <c r="C17" s="27"/>
      <c r="D17" s="27"/>
      <c r="E17" s="122"/>
      <c r="F17" s="7"/>
      <c r="G17" s="7"/>
      <c r="H17" s="7"/>
      <c r="I17" s="7"/>
      <c r="J17" s="7"/>
    </row>
    <row r="18" spans="1:10" ht="16.5">
      <c r="A18" s="26"/>
      <c r="B18" s="28"/>
      <c r="C18" s="28"/>
      <c r="D18" s="28"/>
      <c r="E18" s="122"/>
      <c r="F18" s="7"/>
      <c r="G18" s="7"/>
      <c r="H18" s="7"/>
      <c r="I18" s="7"/>
      <c r="J18" s="7"/>
    </row>
    <row r="19" spans="1:10" ht="60">
      <c r="A19" s="26"/>
      <c r="B19" s="25"/>
      <c r="C19" s="97" t="s">
        <v>402</v>
      </c>
      <c r="D19" s="97" t="s">
        <v>313</v>
      </c>
      <c r="E19" s="122"/>
      <c r="F19" s="7"/>
      <c r="G19" s="7"/>
      <c r="H19" s="7"/>
      <c r="I19" s="7"/>
      <c r="J19" s="7"/>
    </row>
    <row r="20" spans="1:10" ht="57.75" customHeight="1">
      <c r="A20" s="26"/>
      <c r="B20" s="98" t="s">
        <v>405</v>
      </c>
      <c r="C20" s="99" t="s">
        <v>406</v>
      </c>
      <c r="D20" s="132" t="s">
        <v>428</v>
      </c>
      <c r="E20" s="123">
        <v>0.2</v>
      </c>
      <c r="F20" s="7"/>
      <c r="G20" s="7"/>
      <c r="H20" s="7"/>
      <c r="I20" s="7"/>
      <c r="J20" s="7"/>
    </row>
    <row r="21" spans="1:10" ht="54" customHeight="1">
      <c r="A21" s="26"/>
      <c r="B21" s="101" t="s">
        <v>408</v>
      </c>
      <c r="C21" s="102" t="s">
        <v>409</v>
      </c>
      <c r="D21" s="132" t="s">
        <v>429</v>
      </c>
      <c r="E21" s="123">
        <v>0.4</v>
      </c>
      <c r="F21" s="7"/>
      <c r="G21" s="7"/>
      <c r="H21" s="7"/>
      <c r="I21" s="7"/>
      <c r="J21" s="7"/>
    </row>
    <row r="22" spans="1:10" ht="64.5" customHeight="1">
      <c r="A22" s="26"/>
      <c r="B22" s="104" t="s">
        <v>412</v>
      </c>
      <c r="C22" s="102" t="s">
        <v>413</v>
      </c>
      <c r="D22" s="132" t="s">
        <v>318</v>
      </c>
      <c r="E22" s="123">
        <v>0.6</v>
      </c>
      <c r="F22" s="7"/>
      <c r="G22" s="7"/>
      <c r="H22" s="7"/>
      <c r="I22" s="7"/>
      <c r="J22" s="7"/>
    </row>
    <row r="23" spans="1:10" ht="51.75" customHeight="1">
      <c r="A23" s="26"/>
      <c r="B23" s="105" t="s">
        <v>415</v>
      </c>
      <c r="C23" s="102" t="s">
        <v>416</v>
      </c>
      <c r="D23" s="132" t="s">
        <v>430</v>
      </c>
      <c r="E23" s="123">
        <v>0.8</v>
      </c>
      <c r="F23" s="7"/>
      <c r="G23" s="7"/>
      <c r="H23" s="7"/>
      <c r="I23" s="7"/>
      <c r="J23" s="7"/>
    </row>
    <row r="24" spans="1:10" ht="51.75" customHeight="1">
      <c r="A24" s="26"/>
      <c r="B24" s="106" t="s">
        <v>419</v>
      </c>
      <c r="C24" s="102" t="s">
        <v>420</v>
      </c>
      <c r="D24" s="132" t="s">
        <v>431</v>
      </c>
      <c r="E24" s="123">
        <v>1</v>
      </c>
      <c r="F24" s="7"/>
      <c r="G24" s="7"/>
      <c r="H24" s="7"/>
      <c r="I24" s="7"/>
      <c r="J24" s="7"/>
    </row>
    <row r="25" spans="1:10" ht="16.5">
      <c r="A25" s="26"/>
      <c r="B25" s="28"/>
      <c r="C25" s="28"/>
      <c r="D25" s="28"/>
      <c r="E25" s="122"/>
      <c r="F25" s="7"/>
      <c r="G25" s="7"/>
      <c r="H25" s="7"/>
      <c r="I25" s="7"/>
      <c r="J25" s="7"/>
    </row>
    <row r="26" spans="1:10" ht="16.5">
      <c r="A26" s="26"/>
      <c r="B26" s="28"/>
      <c r="C26" s="28"/>
      <c r="D26" s="28"/>
      <c r="E26" s="122"/>
      <c r="F26" s="7"/>
      <c r="G26" s="7"/>
      <c r="H26" s="7"/>
      <c r="I26" s="7"/>
      <c r="J26" s="7"/>
    </row>
    <row r="27" spans="1:10" ht="16.5">
      <c r="A27" s="26"/>
      <c r="B27" s="28"/>
      <c r="C27" s="28"/>
      <c r="D27" s="28"/>
      <c r="E27" s="122"/>
      <c r="F27" s="7"/>
      <c r="G27" s="7"/>
      <c r="H27" s="7"/>
      <c r="I27" s="7"/>
      <c r="J27" s="7"/>
    </row>
    <row r="28" spans="1:10" ht="16.5">
      <c r="A28" s="26"/>
      <c r="B28" s="28"/>
      <c r="C28" s="28"/>
      <c r="D28" s="28"/>
      <c r="E28" s="122"/>
      <c r="F28" s="7"/>
      <c r="G28" s="7"/>
      <c r="H28" s="7"/>
      <c r="I28" s="7"/>
      <c r="J28" s="7"/>
    </row>
    <row r="29" spans="1:10" ht="60">
      <c r="A29" s="26"/>
      <c r="B29" s="25"/>
      <c r="C29" s="97" t="s">
        <v>402</v>
      </c>
      <c r="D29" s="97" t="s">
        <v>432</v>
      </c>
      <c r="E29" s="122"/>
      <c r="F29" s="7"/>
      <c r="G29" s="7"/>
      <c r="H29" s="7"/>
      <c r="I29" s="7"/>
      <c r="J29" s="7"/>
    </row>
    <row r="30" spans="1:10" ht="75.75" customHeight="1">
      <c r="A30" s="26"/>
      <c r="B30" s="98" t="s">
        <v>405</v>
      </c>
      <c r="C30" s="99" t="s">
        <v>406</v>
      </c>
      <c r="D30" s="132" t="s">
        <v>433</v>
      </c>
      <c r="E30" s="123">
        <v>0.2</v>
      </c>
      <c r="F30" s="7"/>
      <c r="G30" s="7"/>
      <c r="H30" s="7"/>
      <c r="I30" s="7"/>
      <c r="J30" s="7"/>
    </row>
    <row r="31" spans="1:10" ht="65.25" customHeight="1">
      <c r="A31" s="26"/>
      <c r="B31" s="101" t="s">
        <v>408</v>
      </c>
      <c r="C31" s="102" t="s">
        <v>409</v>
      </c>
      <c r="D31" s="132" t="s">
        <v>434</v>
      </c>
      <c r="E31" s="123">
        <v>0.4</v>
      </c>
      <c r="F31" s="7"/>
      <c r="G31" s="7"/>
      <c r="H31" s="7"/>
      <c r="I31" s="7"/>
      <c r="J31" s="7"/>
    </row>
    <row r="32" spans="1:10" ht="57" customHeight="1">
      <c r="A32" s="26"/>
      <c r="B32" s="104" t="s">
        <v>412</v>
      </c>
      <c r="C32" s="102" t="s">
        <v>413</v>
      </c>
      <c r="D32" s="132" t="s">
        <v>435</v>
      </c>
      <c r="E32" s="123">
        <v>0.6</v>
      </c>
      <c r="F32" s="7"/>
      <c r="G32" s="7"/>
      <c r="H32" s="7"/>
      <c r="I32" s="7"/>
      <c r="J32" s="7"/>
    </row>
    <row r="33" spans="1:10" ht="66.75" customHeight="1">
      <c r="A33" s="26"/>
      <c r="B33" s="105" t="s">
        <v>415</v>
      </c>
      <c r="C33" s="102" t="s">
        <v>416</v>
      </c>
      <c r="D33" s="132" t="s">
        <v>436</v>
      </c>
      <c r="E33" s="123">
        <v>0.8</v>
      </c>
      <c r="F33" s="7"/>
      <c r="G33" s="7"/>
      <c r="H33" s="7"/>
      <c r="I33" s="7"/>
      <c r="J33" s="7"/>
    </row>
    <row r="34" spans="1:10" ht="79.5" customHeight="1">
      <c r="A34" s="26"/>
      <c r="B34" s="106" t="s">
        <v>419</v>
      </c>
      <c r="C34" s="102" t="s">
        <v>420</v>
      </c>
      <c r="D34" s="132" t="s">
        <v>437</v>
      </c>
      <c r="E34" s="123">
        <v>1</v>
      </c>
      <c r="F34" s="7"/>
      <c r="G34" s="7"/>
      <c r="H34" s="7"/>
      <c r="I34" s="7"/>
      <c r="J34" s="7"/>
    </row>
    <row r="35" spans="1:10">
      <c r="A35" s="26"/>
      <c r="B35" s="26"/>
      <c r="C35" s="26" t="s">
        <v>438</v>
      </c>
      <c r="D35" s="26" t="s">
        <v>439</v>
      </c>
      <c r="E35" s="122"/>
      <c r="F35" s="7"/>
      <c r="G35" s="7"/>
      <c r="H35" s="7"/>
      <c r="I35" s="7"/>
      <c r="J35" s="7"/>
    </row>
    <row r="36" spans="1:10">
      <c r="A36" s="26"/>
      <c r="B36" s="26"/>
      <c r="C36" s="26"/>
      <c r="D36" s="26"/>
      <c r="E36" s="122"/>
      <c r="F36" s="7"/>
      <c r="G36" s="7"/>
      <c r="H36" s="7"/>
      <c r="I36" s="7"/>
      <c r="J36" s="7"/>
    </row>
    <row r="37" spans="1:10">
      <c r="A37" s="26"/>
      <c r="B37" s="26"/>
      <c r="C37" s="26"/>
      <c r="D37" s="26"/>
      <c r="E37" s="122"/>
      <c r="F37" s="7"/>
      <c r="G37" s="7"/>
      <c r="H37" s="7"/>
      <c r="I37" s="7"/>
      <c r="J37" s="7"/>
    </row>
    <row r="38" spans="1:10" ht="60">
      <c r="A38" s="26"/>
      <c r="B38" s="25"/>
      <c r="C38" s="97" t="s">
        <v>402</v>
      </c>
      <c r="D38" s="97" t="s">
        <v>440</v>
      </c>
      <c r="E38" s="122"/>
      <c r="F38" s="7"/>
      <c r="G38" s="7"/>
      <c r="H38" s="7"/>
      <c r="I38" s="7"/>
      <c r="J38" s="7"/>
    </row>
    <row r="39" spans="1:10" ht="99">
      <c r="A39" s="26"/>
      <c r="B39" s="98" t="s">
        <v>405</v>
      </c>
      <c r="C39" s="99" t="s">
        <v>406</v>
      </c>
      <c r="D39" s="133" t="s">
        <v>441</v>
      </c>
      <c r="E39" s="123">
        <v>0.2</v>
      </c>
      <c r="F39" s="7"/>
      <c r="G39" s="7"/>
      <c r="H39" s="7"/>
      <c r="I39" s="7"/>
      <c r="J39" s="7"/>
    </row>
    <row r="40" spans="1:10" ht="99">
      <c r="A40" s="26"/>
      <c r="B40" s="101" t="s">
        <v>408</v>
      </c>
      <c r="C40" s="102" t="s">
        <v>409</v>
      </c>
      <c r="D40" s="133" t="s">
        <v>442</v>
      </c>
      <c r="E40" s="123">
        <v>0.4</v>
      </c>
      <c r="F40" s="7"/>
      <c r="G40" s="7"/>
      <c r="H40" s="7"/>
      <c r="I40" s="7"/>
      <c r="J40" s="7"/>
    </row>
    <row r="41" spans="1:10" ht="99">
      <c r="A41" s="26"/>
      <c r="B41" s="104" t="s">
        <v>412</v>
      </c>
      <c r="C41" s="102" t="s">
        <v>413</v>
      </c>
      <c r="D41" s="133" t="s">
        <v>443</v>
      </c>
      <c r="E41" s="123">
        <v>0.6</v>
      </c>
      <c r="F41" s="7"/>
      <c r="G41" s="7"/>
      <c r="H41" s="7"/>
      <c r="I41" s="7"/>
      <c r="J41" s="7"/>
    </row>
    <row r="42" spans="1:10" ht="99">
      <c r="A42" s="26"/>
      <c r="B42" s="105" t="s">
        <v>415</v>
      </c>
      <c r="C42" s="102" t="s">
        <v>416</v>
      </c>
      <c r="D42" s="133" t="s">
        <v>444</v>
      </c>
      <c r="E42" s="123">
        <v>0.8</v>
      </c>
      <c r="F42" s="7"/>
      <c r="G42" s="7"/>
      <c r="H42" s="7"/>
      <c r="I42" s="7"/>
      <c r="J42" s="7"/>
    </row>
    <row r="43" spans="1:10" ht="99">
      <c r="A43" s="26"/>
      <c r="B43" s="106" t="s">
        <v>419</v>
      </c>
      <c r="C43" s="102" t="s">
        <v>420</v>
      </c>
      <c r="D43" s="133" t="s">
        <v>445</v>
      </c>
      <c r="E43" s="123">
        <v>1</v>
      </c>
      <c r="F43" s="7"/>
      <c r="G43" s="7"/>
      <c r="H43" s="7"/>
      <c r="I43" s="7"/>
      <c r="J43" s="7"/>
    </row>
    <row r="44" spans="1:10">
      <c r="A44" s="26"/>
      <c r="B44" s="26"/>
      <c r="C44" s="26"/>
      <c r="D44" s="26"/>
      <c r="E44" s="122"/>
      <c r="F44" s="7"/>
      <c r="G44" s="7"/>
      <c r="H44" s="7"/>
      <c r="I44" s="7"/>
      <c r="J44" s="7"/>
    </row>
    <row r="45" spans="1:10" ht="56.25" customHeight="1">
      <c r="A45" s="26"/>
      <c r="B45" s="26"/>
      <c r="C45" s="26"/>
      <c r="D45" s="97" t="s">
        <v>446</v>
      </c>
      <c r="E45" s="122"/>
      <c r="F45" s="7"/>
      <c r="G45" s="7"/>
      <c r="H45" s="7"/>
      <c r="I45" s="7"/>
      <c r="J45" s="7"/>
    </row>
    <row r="46" spans="1:10" ht="94.5" customHeight="1">
      <c r="A46" s="26"/>
      <c r="B46" s="105" t="s">
        <v>415</v>
      </c>
      <c r="C46" s="26"/>
      <c r="D46" s="103" t="s">
        <v>447</v>
      </c>
      <c r="E46" s="123">
        <v>0.8</v>
      </c>
      <c r="F46" s="7"/>
      <c r="G46" s="7"/>
      <c r="H46" s="7"/>
      <c r="I46" s="7"/>
      <c r="J46" s="7"/>
    </row>
    <row r="47" spans="1:10" ht="105.75" customHeight="1">
      <c r="A47" s="26"/>
      <c r="B47" s="106" t="s">
        <v>419</v>
      </c>
      <c r="C47" s="27"/>
      <c r="D47" s="103" t="s">
        <v>448</v>
      </c>
      <c r="E47" s="123">
        <v>1</v>
      </c>
      <c r="F47" s="7"/>
      <c r="G47" s="7"/>
      <c r="H47" s="7"/>
      <c r="I47" s="7"/>
      <c r="J47" s="7"/>
    </row>
    <row r="48" spans="1:10">
      <c r="A48" s="26"/>
      <c r="B48" s="23"/>
      <c r="C48" s="23"/>
      <c r="D48" s="23"/>
      <c r="E48" s="122"/>
      <c r="F48" s="7"/>
      <c r="G48" s="7"/>
      <c r="H48" s="7"/>
      <c r="I48" s="7"/>
      <c r="J48" s="7"/>
    </row>
    <row r="49" spans="1:10">
      <c r="A49" s="26"/>
      <c r="B49" s="23"/>
      <c r="C49" s="23"/>
      <c r="D49" s="23"/>
      <c r="E49" s="122"/>
      <c r="F49" s="7"/>
      <c r="G49" s="7"/>
      <c r="H49" s="7"/>
      <c r="I49" s="7"/>
      <c r="J49" s="7"/>
    </row>
    <row r="50" spans="1:10" ht="20.25">
      <c r="A50" s="26"/>
      <c r="B50" s="26"/>
      <c r="C50" s="27"/>
      <c r="D50" s="27"/>
      <c r="E50" s="122"/>
      <c r="F50" s="7"/>
      <c r="G50" s="7"/>
      <c r="H50" s="7"/>
      <c r="I50" s="7"/>
      <c r="J50" s="7"/>
    </row>
    <row r="51" spans="1:10" ht="46.5" customHeight="1">
      <c r="A51" s="26"/>
      <c r="B51" s="26"/>
      <c r="C51" s="26"/>
      <c r="D51" s="97" t="s">
        <v>449</v>
      </c>
      <c r="E51" s="122"/>
      <c r="F51" s="7"/>
      <c r="G51" s="7"/>
      <c r="H51" s="7"/>
      <c r="I51" s="7"/>
      <c r="J51" s="7"/>
    </row>
    <row r="52" spans="1:10" ht="90" customHeight="1">
      <c r="A52" s="26"/>
      <c r="B52" s="105" t="s">
        <v>415</v>
      </c>
      <c r="C52" s="26"/>
      <c r="D52" s="103" t="s">
        <v>450</v>
      </c>
      <c r="E52" s="123">
        <v>0.8</v>
      </c>
      <c r="F52" s="7"/>
      <c r="G52" s="7"/>
      <c r="H52" s="7"/>
      <c r="I52" s="7"/>
      <c r="J52" s="7"/>
    </row>
    <row r="53" spans="1:10" ht="66">
      <c r="A53" s="26"/>
      <c r="B53" s="106" t="s">
        <v>419</v>
      </c>
      <c r="C53" s="27"/>
      <c r="D53" s="103" t="s">
        <v>451</v>
      </c>
      <c r="E53" s="123">
        <v>1</v>
      </c>
      <c r="F53" s="7"/>
      <c r="G53" s="7"/>
      <c r="H53" s="7"/>
      <c r="I53" s="7"/>
      <c r="J53" s="7"/>
    </row>
    <row r="54" spans="1:10" ht="20.25">
      <c r="A54" s="26"/>
      <c r="B54" s="26"/>
      <c r="C54" s="27"/>
      <c r="D54" s="27"/>
      <c r="E54" s="122"/>
      <c r="F54" s="7"/>
      <c r="G54" s="7"/>
      <c r="H54" s="7"/>
      <c r="I54" s="7"/>
      <c r="J54" s="7"/>
    </row>
    <row r="55" spans="1:10" ht="20.25">
      <c r="A55" s="26"/>
      <c r="B55" s="26"/>
      <c r="C55" s="27"/>
      <c r="D55" s="27"/>
      <c r="E55" s="122"/>
      <c r="F55" s="7"/>
      <c r="G55" s="7"/>
      <c r="H55" s="7"/>
      <c r="I55" s="7"/>
      <c r="J55" s="7"/>
    </row>
    <row r="56" spans="1:10" ht="20.25">
      <c r="A56" s="26"/>
      <c r="B56" s="26"/>
      <c r="C56" s="27"/>
      <c r="D56" s="27"/>
      <c r="E56" s="122"/>
      <c r="F56" s="7"/>
      <c r="G56" s="7"/>
      <c r="H56" s="7"/>
      <c r="I56" s="7"/>
      <c r="J56" s="7"/>
    </row>
    <row r="57" spans="1:10" ht="20.25">
      <c r="A57" s="26"/>
      <c r="B57" s="26"/>
      <c r="C57" s="27"/>
      <c r="D57" s="27"/>
      <c r="E57" s="122"/>
      <c r="F57" s="7"/>
      <c r="G57" s="7"/>
      <c r="H57" s="7"/>
      <c r="I57" s="7"/>
      <c r="J57" s="7"/>
    </row>
    <row r="58" spans="1:10" ht="20.25">
      <c r="A58" s="26"/>
      <c r="B58" s="26"/>
      <c r="C58" s="27"/>
      <c r="D58" s="27"/>
      <c r="E58" s="122"/>
      <c r="F58" s="7"/>
      <c r="G58" s="7"/>
      <c r="H58" s="7"/>
      <c r="I58" s="7"/>
      <c r="J58" s="7"/>
    </row>
    <row r="59" spans="1:10" ht="20.25">
      <c r="A59" s="26"/>
      <c r="B59" s="26"/>
      <c r="C59" s="27"/>
      <c r="D59" s="27"/>
      <c r="E59" s="122"/>
      <c r="F59" s="7"/>
      <c r="G59" s="7"/>
      <c r="H59" s="7"/>
      <c r="I59" s="7"/>
      <c r="J59" s="7"/>
    </row>
    <row r="60" spans="1:10" ht="20.25">
      <c r="A60" s="26"/>
      <c r="B60" s="26"/>
      <c r="C60" s="27"/>
      <c r="D60" s="27"/>
      <c r="E60" s="122"/>
      <c r="F60" s="7"/>
      <c r="G60" s="7"/>
      <c r="H60" s="7"/>
      <c r="I60" s="7"/>
      <c r="J60" s="7"/>
    </row>
    <row r="61" spans="1:10" ht="20.25">
      <c r="A61" s="26"/>
      <c r="B61" s="26"/>
      <c r="C61" s="27"/>
      <c r="D61" s="27"/>
      <c r="E61" s="122"/>
      <c r="F61" s="7"/>
      <c r="G61" s="7"/>
      <c r="H61" s="7"/>
      <c r="I61" s="7"/>
      <c r="J61" s="7"/>
    </row>
    <row r="62" spans="1:10" ht="20.25">
      <c r="A62" s="26"/>
      <c r="B62" s="26"/>
      <c r="C62" s="27"/>
      <c r="D62" s="27"/>
      <c r="E62" s="122"/>
      <c r="F62" s="7"/>
      <c r="G62" s="7"/>
      <c r="H62" s="7"/>
      <c r="I62" s="7"/>
      <c r="J62" s="7"/>
    </row>
    <row r="63" spans="1:10" ht="20.25">
      <c r="A63" s="26"/>
      <c r="B63" s="26"/>
      <c r="C63" s="27"/>
      <c r="D63" s="27"/>
      <c r="E63" s="122"/>
      <c r="F63" s="7"/>
      <c r="G63" s="7"/>
      <c r="H63" s="7"/>
      <c r="I63" s="7"/>
      <c r="J63" s="7"/>
    </row>
    <row r="64" spans="1:10" ht="20.25">
      <c r="A64" s="26"/>
      <c r="B64" s="26"/>
      <c r="C64" s="27"/>
      <c r="D64" s="27"/>
      <c r="E64" s="122"/>
      <c r="F64" s="7"/>
      <c r="G64" s="7"/>
      <c r="H64" s="7"/>
      <c r="I64" s="7"/>
      <c r="J64" s="7"/>
    </row>
    <row r="65" spans="1:10" ht="20.25">
      <c r="A65" s="26"/>
      <c r="B65" s="26"/>
      <c r="C65" s="27"/>
      <c r="D65" s="27"/>
      <c r="E65" s="122"/>
      <c r="F65" s="7"/>
      <c r="G65" s="7"/>
      <c r="H65" s="7"/>
      <c r="I65" s="7"/>
      <c r="J65" s="7"/>
    </row>
    <row r="66" spans="1:10" ht="20.25">
      <c r="A66" s="26"/>
      <c r="B66" s="26"/>
      <c r="C66" s="27"/>
      <c r="D66" s="27"/>
      <c r="E66" s="122"/>
      <c r="F66" s="7"/>
      <c r="G66" s="7"/>
      <c r="H66" s="7"/>
      <c r="I66" s="7"/>
      <c r="J66" s="7"/>
    </row>
    <row r="67" spans="1:10" ht="20.25">
      <c r="A67" s="26"/>
      <c r="B67" s="26"/>
      <c r="C67" s="27"/>
      <c r="D67" s="27"/>
      <c r="E67" s="122"/>
      <c r="F67" s="7"/>
      <c r="G67" s="7"/>
      <c r="H67" s="7"/>
      <c r="I67" s="7"/>
      <c r="J67" s="7"/>
    </row>
    <row r="68" spans="1:10" ht="20.25">
      <c r="A68" s="26"/>
      <c r="B68" s="26"/>
      <c r="C68" s="27"/>
      <c r="D68" s="27"/>
      <c r="E68" s="122"/>
      <c r="F68" s="7"/>
      <c r="G68" s="7"/>
      <c r="H68" s="7"/>
      <c r="I68" s="7"/>
      <c r="J68" s="7"/>
    </row>
    <row r="69" spans="1:10" ht="20.25">
      <c r="A69" s="26"/>
      <c r="B69" s="26"/>
      <c r="C69" s="27"/>
      <c r="D69" s="27"/>
      <c r="E69" s="122"/>
      <c r="F69" s="7"/>
      <c r="G69" s="7"/>
      <c r="H69" s="7"/>
      <c r="I69" s="7"/>
      <c r="J69" s="7"/>
    </row>
    <row r="70" spans="1:10" ht="20.25">
      <c r="A70" s="26"/>
      <c r="B70" s="26"/>
      <c r="C70" s="27"/>
      <c r="D70" s="27"/>
      <c r="E70" s="122"/>
      <c r="F70" s="7"/>
      <c r="G70" s="7"/>
      <c r="H70" s="7"/>
      <c r="I70" s="7"/>
      <c r="J70" s="7"/>
    </row>
    <row r="71" spans="1:10" ht="20.25">
      <c r="A71" s="26"/>
      <c r="B71" s="26"/>
      <c r="C71" s="27"/>
      <c r="D71" s="27"/>
      <c r="E71" s="122"/>
      <c r="F71" s="7"/>
      <c r="G71" s="7"/>
      <c r="H71" s="7"/>
      <c r="I71" s="7"/>
      <c r="J71" s="7"/>
    </row>
    <row r="72" spans="1:10" ht="20.25">
      <c r="A72" s="26"/>
      <c r="B72" s="26"/>
      <c r="C72" s="27"/>
      <c r="D72" s="27"/>
      <c r="E72" s="122"/>
      <c r="F72" s="7"/>
      <c r="G72" s="7"/>
      <c r="H72" s="7"/>
      <c r="I72" s="7"/>
      <c r="J72" s="7"/>
    </row>
    <row r="73" spans="1:10" ht="20.25">
      <c r="A73" s="26"/>
      <c r="B73" s="26"/>
      <c r="C73" s="27"/>
      <c r="D73" s="27"/>
      <c r="E73" s="122"/>
      <c r="F73" s="7"/>
      <c r="G73" s="7"/>
      <c r="H73" s="7"/>
      <c r="I73" s="7"/>
      <c r="J73" s="7"/>
    </row>
    <row r="74" spans="1:10" ht="20.25">
      <c r="A74" s="26"/>
      <c r="B74" s="26"/>
      <c r="C74" s="27"/>
      <c r="D74" s="27"/>
      <c r="E74" s="122"/>
      <c r="F74" s="7"/>
      <c r="G74" s="7"/>
      <c r="H74" s="7"/>
      <c r="I74" s="7"/>
      <c r="J74" s="7"/>
    </row>
    <row r="75" spans="1:10" ht="20.25">
      <c r="A75" s="26"/>
      <c r="B75" s="26"/>
      <c r="C75" s="27"/>
      <c r="D75" s="27"/>
      <c r="E75" s="122"/>
      <c r="F75" s="7"/>
      <c r="G75" s="7"/>
      <c r="H75" s="7"/>
      <c r="I75" s="7"/>
      <c r="J75" s="7"/>
    </row>
    <row r="76" spans="1:10" ht="20.25">
      <c r="A76" s="26"/>
      <c r="B76" s="26"/>
      <c r="C76" s="27"/>
      <c r="D76" s="27"/>
      <c r="E76" s="122"/>
      <c r="F76" s="7"/>
      <c r="G76" s="7"/>
      <c r="H76" s="7"/>
      <c r="I76" s="7"/>
      <c r="J76" s="7"/>
    </row>
    <row r="77" spans="1:10" ht="20.25">
      <c r="A77" s="26"/>
      <c r="B77" s="26"/>
      <c r="C77" s="27"/>
      <c r="D77" s="27"/>
      <c r="E77" s="122"/>
      <c r="F77" s="7"/>
      <c r="G77" s="7"/>
      <c r="H77" s="7"/>
      <c r="I77" s="7"/>
      <c r="J77" s="7"/>
    </row>
    <row r="78" spans="1:10" ht="20.25">
      <c r="A78" s="26"/>
      <c r="B78" s="26"/>
      <c r="C78" s="27"/>
      <c r="D78" s="27"/>
      <c r="E78" s="122"/>
      <c r="F78" s="7"/>
      <c r="G78" s="7"/>
      <c r="H78" s="7"/>
      <c r="I78" s="7"/>
      <c r="J78" s="7"/>
    </row>
    <row r="79" spans="1:10" ht="20.25">
      <c r="A79" s="26"/>
      <c r="B79" s="26"/>
      <c r="C79" s="27"/>
      <c r="D79" s="27"/>
      <c r="E79" s="122"/>
      <c r="F79" s="7"/>
      <c r="G79" s="7"/>
      <c r="H79" s="7"/>
      <c r="I79" s="7"/>
      <c r="J79" s="7"/>
    </row>
    <row r="80" spans="1:10" s="7" customFormat="1" ht="20.25">
      <c r="A80" s="26"/>
      <c r="B80" s="26"/>
      <c r="C80" s="27"/>
      <c r="D80" s="27"/>
      <c r="E80" s="122"/>
    </row>
    <row r="81" spans="1:5" s="7" customFormat="1" ht="20.25">
      <c r="A81" s="26"/>
      <c r="B81" s="26"/>
      <c r="C81" s="27"/>
      <c r="D81" s="27"/>
      <c r="E81" s="122"/>
    </row>
    <row r="82" spans="1:5" s="7" customFormat="1" ht="20.25">
      <c r="A82" s="26"/>
      <c r="B82" s="26"/>
      <c r="C82" s="27"/>
      <c r="D82" s="27"/>
      <c r="E82" s="122"/>
    </row>
    <row r="83" spans="1:5" s="7" customFormat="1" ht="20.25">
      <c r="A83" s="26"/>
      <c r="B83" s="26"/>
      <c r="C83" s="27"/>
      <c r="D83" s="27"/>
      <c r="E83" s="122"/>
    </row>
    <row r="84" spans="1:5" s="7" customFormat="1" ht="20.25">
      <c r="A84" s="26"/>
      <c r="B84" s="26"/>
      <c r="C84" s="27"/>
      <c r="D84" s="27"/>
      <c r="E84" s="122"/>
    </row>
    <row r="85" spans="1:5" s="7" customFormat="1" ht="20.25">
      <c r="A85" s="26"/>
      <c r="B85" s="26"/>
      <c r="C85" s="27"/>
      <c r="D85" s="27"/>
      <c r="E85" s="122"/>
    </row>
    <row r="86" spans="1:5" s="7" customFormat="1" ht="20.25">
      <c r="A86" s="26"/>
      <c r="B86" s="26"/>
      <c r="C86" s="27"/>
      <c r="D86" s="27"/>
      <c r="E86" s="122"/>
    </row>
    <row r="87" spans="1:5" s="7" customFormat="1" ht="20.25">
      <c r="A87" s="26"/>
      <c r="B87" s="26"/>
      <c r="C87" s="27"/>
      <c r="D87" s="27"/>
      <c r="E87" s="122"/>
    </row>
    <row r="88" spans="1:5" s="7" customFormat="1" ht="20.25">
      <c r="A88" s="26"/>
      <c r="B88" s="26"/>
      <c r="C88" s="27"/>
      <c r="D88" s="27"/>
      <c r="E88" s="122"/>
    </row>
    <row r="89" spans="1:5" s="7" customFormat="1" ht="20.25">
      <c r="A89" s="26"/>
      <c r="B89" s="26"/>
      <c r="C89" s="27"/>
      <c r="D89" s="27"/>
      <c r="E89" s="122"/>
    </row>
    <row r="90" spans="1:5" s="7" customFormat="1" ht="20.25">
      <c r="A90" s="26"/>
      <c r="B90" s="26"/>
      <c r="C90" s="27"/>
      <c r="D90" s="27"/>
      <c r="E90" s="122"/>
    </row>
    <row r="91" spans="1:5" s="7" customFormat="1" ht="20.25">
      <c r="A91" s="26"/>
      <c r="B91" s="26"/>
      <c r="C91" s="27"/>
      <c r="D91" s="27"/>
      <c r="E91" s="122"/>
    </row>
    <row r="92" spans="1:5" s="7" customFormat="1" ht="20.25">
      <c r="A92" s="26"/>
      <c r="B92" s="26"/>
      <c r="C92" s="27"/>
      <c r="D92" s="27"/>
      <c r="E92" s="122"/>
    </row>
    <row r="93" spans="1:5" s="7" customFormat="1" ht="20.25">
      <c r="A93" s="26"/>
      <c r="B93" s="26"/>
      <c r="C93" s="27"/>
      <c r="D93" s="27"/>
      <c r="E93" s="122"/>
    </row>
    <row r="94" spans="1:5" s="7" customFormat="1" ht="20.25">
      <c r="A94" s="26"/>
      <c r="B94" s="26"/>
      <c r="C94" s="27"/>
      <c r="D94" s="27"/>
      <c r="E94" s="122"/>
    </row>
    <row r="95" spans="1:5" s="7" customFormat="1" ht="20.25">
      <c r="A95" s="26"/>
      <c r="B95" s="26"/>
      <c r="C95" s="27"/>
      <c r="D95" s="27"/>
      <c r="E95" s="122"/>
    </row>
    <row r="96" spans="1:5" s="7" customFormat="1" ht="20.25">
      <c r="A96" s="26"/>
      <c r="B96" s="26"/>
      <c r="C96" s="27"/>
      <c r="D96" s="27"/>
      <c r="E96" s="122"/>
    </row>
    <row r="97" spans="1:5" s="7" customFormat="1" ht="20.25">
      <c r="A97" s="26"/>
      <c r="B97" s="26"/>
      <c r="C97" s="27"/>
      <c r="D97" s="27"/>
      <c r="E97" s="122"/>
    </row>
    <row r="98" spans="1:5" s="7" customFormat="1" ht="20.25">
      <c r="A98" s="26"/>
      <c r="B98" s="26"/>
      <c r="C98" s="27"/>
      <c r="D98" s="27"/>
      <c r="E98" s="122"/>
    </row>
    <row r="99" spans="1:5" s="7" customFormat="1" ht="20.25">
      <c r="A99" s="26"/>
      <c r="B99" s="26"/>
      <c r="C99" s="27"/>
      <c r="D99" s="27"/>
      <c r="E99" s="122"/>
    </row>
    <row r="100" spans="1:5" s="7" customFormat="1" ht="20.25">
      <c r="A100" s="26"/>
      <c r="B100" s="26"/>
      <c r="C100" s="27"/>
      <c r="D100" s="27"/>
      <c r="E100" s="122"/>
    </row>
    <row r="101" spans="1:5" s="7" customFormat="1" ht="20.25">
      <c r="A101" s="26"/>
      <c r="B101" s="26"/>
      <c r="C101" s="27"/>
      <c r="D101" s="27"/>
      <c r="E101" s="122"/>
    </row>
    <row r="102" spans="1:5" s="7" customFormat="1" ht="20.25">
      <c r="A102" s="26"/>
      <c r="B102" s="26"/>
      <c r="C102" s="27"/>
      <c r="D102" s="27"/>
      <c r="E102" s="122"/>
    </row>
    <row r="103" spans="1:5" s="7" customFormat="1" ht="20.25">
      <c r="A103" s="26"/>
      <c r="B103" s="26"/>
      <c r="C103" s="27"/>
      <c r="D103" s="27"/>
      <c r="E103" s="122"/>
    </row>
    <row r="104" spans="1:5" s="7" customFormat="1" ht="20.25">
      <c r="A104" s="26"/>
      <c r="B104" s="26"/>
      <c r="C104" s="27"/>
      <c r="D104" s="27"/>
      <c r="E104" s="122"/>
    </row>
    <row r="105" spans="1:5" s="7" customFormat="1" ht="20.25">
      <c r="A105" s="26"/>
      <c r="B105" s="26"/>
      <c r="C105" s="27"/>
      <c r="D105" s="27"/>
      <c r="E105" s="122"/>
    </row>
    <row r="106" spans="1:5" s="7" customFormat="1" ht="20.25">
      <c r="A106" s="26"/>
      <c r="B106" s="26"/>
      <c r="C106" s="27"/>
      <c r="D106" s="27"/>
      <c r="E106" s="122"/>
    </row>
    <row r="107" spans="1:5" s="7" customFormat="1" ht="20.25">
      <c r="A107" s="26"/>
      <c r="B107" s="26"/>
      <c r="C107" s="27"/>
      <c r="D107" s="27"/>
      <c r="E107" s="122"/>
    </row>
    <row r="108" spans="1:5" s="7" customFormat="1" ht="20.25">
      <c r="A108" s="26"/>
      <c r="B108" s="26"/>
      <c r="C108" s="27"/>
      <c r="D108" s="27"/>
      <c r="E108" s="122"/>
    </row>
    <row r="109" spans="1:5" s="7" customFormat="1" ht="20.25">
      <c r="A109" s="26"/>
      <c r="B109" s="26"/>
      <c r="C109" s="27"/>
      <c r="D109" s="27"/>
      <c r="E109" s="122"/>
    </row>
    <row r="110" spans="1:5" s="7" customFormat="1" ht="20.25">
      <c r="A110" s="26"/>
      <c r="B110" s="26"/>
      <c r="C110" s="27"/>
      <c r="D110" s="27"/>
      <c r="E110" s="122"/>
    </row>
    <row r="111" spans="1:5" s="7" customFormat="1" ht="20.25">
      <c r="A111" s="26"/>
      <c r="B111" s="26"/>
      <c r="C111" s="27"/>
      <c r="D111" s="27"/>
      <c r="E111" s="122"/>
    </row>
    <row r="112" spans="1:5" s="7" customFormat="1" ht="20.25">
      <c r="A112" s="26"/>
      <c r="B112" s="26"/>
      <c r="C112" s="27"/>
      <c r="D112" s="27"/>
      <c r="E112" s="122"/>
    </row>
    <row r="113" spans="1:5" s="7" customFormat="1" ht="20.25">
      <c r="A113" s="26"/>
      <c r="B113" s="26"/>
      <c r="C113" s="27"/>
      <c r="D113" s="27"/>
      <c r="E113" s="122"/>
    </row>
    <row r="114" spans="1:5" s="7" customFormat="1" ht="20.25">
      <c r="A114" s="26"/>
      <c r="B114" s="26"/>
      <c r="C114" s="27"/>
      <c r="D114" s="27"/>
      <c r="E114" s="122"/>
    </row>
    <row r="115" spans="1:5" s="7" customFormat="1" ht="20.25">
      <c r="A115" s="26"/>
      <c r="B115" s="26"/>
      <c r="C115" s="27"/>
      <c r="D115" s="27"/>
      <c r="E115" s="122"/>
    </row>
    <row r="116" spans="1:5" s="7" customFormat="1" ht="20.25">
      <c r="A116" s="26"/>
      <c r="B116" s="26"/>
      <c r="C116" s="27"/>
      <c r="D116" s="27"/>
      <c r="E116" s="122"/>
    </row>
    <row r="117" spans="1:5" s="7" customFormat="1" ht="20.25">
      <c r="A117" s="26"/>
      <c r="B117" s="26"/>
      <c r="C117" s="27"/>
      <c r="D117" s="27"/>
      <c r="E117" s="122"/>
    </row>
    <row r="118" spans="1:5" s="7" customFormat="1" ht="20.25">
      <c r="A118" s="26"/>
      <c r="B118" s="26"/>
      <c r="C118" s="27"/>
      <c r="D118" s="27"/>
      <c r="E118" s="122"/>
    </row>
    <row r="119" spans="1:5" s="7" customFormat="1" ht="20.25">
      <c r="A119" s="26"/>
      <c r="B119" s="26"/>
      <c r="C119" s="27"/>
      <c r="D119" s="27"/>
      <c r="E119" s="122"/>
    </row>
    <row r="120" spans="1:5" s="7" customFormat="1" ht="20.25">
      <c r="A120" s="26"/>
      <c r="B120" s="26"/>
      <c r="C120" s="27"/>
      <c r="D120" s="27"/>
      <c r="E120" s="122"/>
    </row>
    <row r="121" spans="1:5" s="7" customFormat="1" ht="20.25">
      <c r="A121" s="26"/>
      <c r="B121" s="26"/>
      <c r="C121" s="27"/>
      <c r="D121" s="27"/>
      <c r="E121" s="122"/>
    </row>
    <row r="122" spans="1:5" s="7" customFormat="1" ht="20.25">
      <c r="A122" s="26"/>
      <c r="B122" s="26"/>
      <c r="C122" s="27"/>
      <c r="D122" s="27"/>
      <c r="E122" s="122"/>
    </row>
    <row r="123" spans="1:5" s="7" customFormat="1" ht="20.25">
      <c r="A123" s="26"/>
      <c r="B123" s="26"/>
      <c r="C123" s="27"/>
      <c r="D123" s="27"/>
      <c r="E123" s="122"/>
    </row>
    <row r="124" spans="1:5" s="7" customFormat="1" ht="20.25">
      <c r="A124" s="26"/>
      <c r="B124" s="26"/>
      <c r="C124" s="27"/>
      <c r="D124" s="27"/>
      <c r="E124" s="122"/>
    </row>
    <row r="125" spans="1:5" s="7" customFormat="1" ht="20.25">
      <c r="A125" s="26"/>
      <c r="B125" s="26"/>
      <c r="C125" s="27"/>
      <c r="D125" s="27"/>
      <c r="E125" s="122"/>
    </row>
    <row r="126" spans="1:5" s="7" customFormat="1" ht="20.25">
      <c r="A126" s="26"/>
      <c r="B126" s="26"/>
      <c r="C126" s="27"/>
      <c r="D126" s="27"/>
      <c r="E126" s="122"/>
    </row>
    <row r="127" spans="1:5" s="7" customFormat="1" ht="20.25">
      <c r="A127" s="26"/>
      <c r="B127" s="26"/>
      <c r="C127" s="27"/>
      <c r="D127" s="27"/>
      <c r="E127" s="122"/>
    </row>
    <row r="128" spans="1:5" s="7" customFormat="1" ht="20.25">
      <c r="A128" s="26"/>
      <c r="B128" s="26"/>
      <c r="C128" s="27"/>
      <c r="D128" s="27"/>
      <c r="E128" s="122"/>
    </row>
    <row r="129" spans="1:5" s="7" customFormat="1" ht="20.25">
      <c r="A129" s="26"/>
      <c r="B129" s="26"/>
      <c r="C129" s="27"/>
      <c r="D129" s="27"/>
      <c r="E129" s="122"/>
    </row>
    <row r="130" spans="1:5" s="7" customFormat="1" ht="20.25">
      <c r="A130" s="26"/>
      <c r="B130" s="26"/>
      <c r="C130" s="27"/>
      <c r="D130" s="27"/>
      <c r="E130" s="122"/>
    </row>
    <row r="131" spans="1:5" s="7" customFormat="1" ht="20.25">
      <c r="A131" s="26"/>
      <c r="B131" s="26"/>
      <c r="C131" s="27"/>
      <c r="D131" s="27"/>
      <c r="E131" s="122"/>
    </row>
    <row r="132" spans="1:5" s="7" customFormat="1" ht="20.25">
      <c r="A132" s="26"/>
      <c r="B132" s="26"/>
      <c r="C132" s="27"/>
      <c r="D132" s="27"/>
      <c r="E132" s="122"/>
    </row>
    <row r="133" spans="1:5" s="7" customFormat="1" ht="20.25">
      <c r="A133" s="26"/>
      <c r="B133" s="26"/>
      <c r="C133" s="27"/>
      <c r="D133" s="27"/>
      <c r="E133" s="122"/>
    </row>
    <row r="134" spans="1:5" s="7" customFormat="1" ht="20.25">
      <c r="A134" s="26"/>
      <c r="B134" s="26"/>
      <c r="C134" s="27"/>
      <c r="D134" s="27"/>
      <c r="E134" s="122"/>
    </row>
    <row r="135" spans="1:5" s="7" customFormat="1" ht="20.25">
      <c r="A135" s="26"/>
      <c r="B135" s="26"/>
      <c r="C135" s="27"/>
      <c r="D135" s="27"/>
      <c r="E135" s="122"/>
    </row>
    <row r="136" spans="1:5" s="7" customFormat="1" ht="20.25">
      <c r="A136" s="26"/>
      <c r="B136" s="26"/>
      <c r="C136" s="27"/>
      <c r="D136" s="27"/>
      <c r="E136" s="122"/>
    </row>
    <row r="137" spans="1:5" s="7" customFormat="1" ht="20.25">
      <c r="A137" s="26"/>
      <c r="B137" s="26"/>
      <c r="C137" s="27"/>
      <c r="D137" s="27"/>
      <c r="E137" s="122"/>
    </row>
    <row r="138" spans="1:5" s="7" customFormat="1" ht="20.25">
      <c r="A138" s="26"/>
      <c r="B138" s="26"/>
      <c r="C138" s="27"/>
      <c r="D138" s="27"/>
      <c r="E138" s="122"/>
    </row>
    <row r="139" spans="1:5" s="7" customFormat="1" ht="20.25">
      <c r="A139" s="26"/>
      <c r="B139" s="26"/>
      <c r="C139" s="27"/>
      <c r="D139" s="27"/>
      <c r="E139" s="122"/>
    </row>
    <row r="140" spans="1:5" s="7" customFormat="1" ht="20.25">
      <c r="A140" s="26"/>
      <c r="B140" s="26"/>
      <c r="C140" s="27"/>
      <c r="D140" s="27"/>
      <c r="E140" s="122"/>
    </row>
    <row r="141" spans="1:5" s="7" customFormat="1" ht="20.25">
      <c r="A141" s="26"/>
      <c r="B141" s="26"/>
      <c r="C141" s="27"/>
      <c r="D141" s="27"/>
      <c r="E141" s="122"/>
    </row>
    <row r="142" spans="1:5" s="7" customFormat="1" ht="20.25">
      <c r="A142" s="26"/>
      <c r="B142" s="26"/>
      <c r="C142" s="27"/>
      <c r="D142" s="27"/>
      <c r="E142" s="122"/>
    </row>
    <row r="143" spans="1:5" s="7" customFormat="1" ht="20.25">
      <c r="A143" s="26"/>
      <c r="B143" s="26"/>
      <c r="C143" s="27"/>
      <c r="D143" s="27"/>
      <c r="E143" s="122"/>
    </row>
    <row r="144" spans="1:5" s="7" customFormat="1" ht="20.25">
      <c r="A144" s="26"/>
      <c r="B144" s="26"/>
      <c r="C144" s="27"/>
      <c r="D144" s="27"/>
      <c r="E144" s="122"/>
    </row>
    <row r="145" spans="1:5" s="7" customFormat="1" ht="20.25">
      <c r="A145" s="26"/>
      <c r="B145" s="26"/>
      <c r="C145" s="27"/>
      <c r="D145" s="27"/>
      <c r="E145" s="122"/>
    </row>
    <row r="146" spans="1:5" s="7" customFormat="1" ht="20.25">
      <c r="A146" s="26"/>
      <c r="B146" s="26"/>
      <c r="C146" s="27"/>
      <c r="D146" s="27"/>
      <c r="E146" s="122"/>
    </row>
    <row r="147" spans="1:5" s="7" customFormat="1" ht="20.25">
      <c r="A147" s="26"/>
      <c r="B147" s="26"/>
      <c r="C147" s="27"/>
      <c r="D147" s="27"/>
      <c r="E147" s="122"/>
    </row>
    <row r="148" spans="1:5" s="7" customFormat="1" ht="20.25">
      <c r="A148" s="26"/>
      <c r="B148" s="26"/>
      <c r="C148" s="27"/>
      <c r="D148" s="27"/>
      <c r="E148" s="122"/>
    </row>
    <row r="149" spans="1:5" s="7" customFormat="1" ht="20.25">
      <c r="A149" s="26"/>
      <c r="B149" s="26"/>
      <c r="C149" s="27"/>
      <c r="D149" s="27"/>
      <c r="E149" s="122"/>
    </row>
    <row r="150" spans="1:5" s="7" customFormat="1" ht="20.25">
      <c r="A150" s="26"/>
      <c r="B150" s="26"/>
      <c r="C150" s="27"/>
      <c r="D150" s="27"/>
      <c r="E150" s="122"/>
    </row>
    <row r="151" spans="1:5" s="7" customFormat="1" ht="20.25">
      <c r="A151" s="26"/>
      <c r="B151" s="26"/>
      <c r="C151" s="27"/>
      <c r="D151" s="27"/>
      <c r="E151" s="122"/>
    </row>
    <row r="152" spans="1:5" s="7" customFormat="1" ht="20.25">
      <c r="A152" s="26"/>
      <c r="B152" s="26"/>
      <c r="C152" s="27"/>
      <c r="D152" s="27"/>
      <c r="E152" s="122"/>
    </row>
    <row r="153" spans="1:5" s="7" customFormat="1" ht="20.25">
      <c r="A153" s="26"/>
      <c r="B153" s="26"/>
      <c r="C153" s="27"/>
      <c r="D153" s="27"/>
      <c r="E153" s="122"/>
    </row>
    <row r="154" spans="1:5" s="7" customFormat="1" ht="20.25">
      <c r="A154" s="26"/>
      <c r="B154" s="26"/>
      <c r="C154" s="27"/>
      <c r="D154" s="27"/>
      <c r="E154" s="122"/>
    </row>
    <row r="155" spans="1:5" s="7" customFormat="1" ht="20.25">
      <c r="A155" s="26"/>
      <c r="B155" s="26"/>
      <c r="C155" s="27"/>
      <c r="D155" s="27"/>
      <c r="E155" s="122"/>
    </row>
    <row r="156" spans="1:5" s="7" customFormat="1" ht="20.25">
      <c r="A156" s="26"/>
      <c r="B156" s="26"/>
      <c r="C156" s="27"/>
      <c r="D156" s="27"/>
      <c r="E156" s="122"/>
    </row>
    <row r="157" spans="1:5" s="7" customFormat="1" ht="20.25">
      <c r="A157" s="26"/>
      <c r="B157" s="26"/>
      <c r="C157" s="27"/>
      <c r="D157" s="27"/>
      <c r="E157" s="122"/>
    </row>
    <row r="158" spans="1:5" s="7" customFormat="1" ht="20.25">
      <c r="A158" s="26"/>
      <c r="B158" s="26"/>
      <c r="C158" s="27"/>
      <c r="D158" s="27"/>
      <c r="E158" s="122"/>
    </row>
    <row r="159" spans="1:5" s="7" customFormat="1" ht="20.25">
      <c r="A159" s="26"/>
      <c r="B159" s="26"/>
      <c r="C159" s="27"/>
      <c r="D159" s="27"/>
      <c r="E159" s="122"/>
    </row>
    <row r="160" spans="1:5" s="7" customFormat="1" ht="20.25">
      <c r="A160" s="26"/>
      <c r="B160" s="26"/>
      <c r="C160" s="27"/>
      <c r="D160" s="27"/>
      <c r="E160" s="122"/>
    </row>
    <row r="161" spans="1:5" s="7" customFormat="1" ht="20.25">
      <c r="A161" s="26"/>
      <c r="B161" s="26"/>
      <c r="C161" s="27"/>
      <c r="D161" s="27"/>
      <c r="E161" s="122"/>
    </row>
    <row r="162" spans="1:5" s="7" customFormat="1" ht="20.25">
      <c r="A162" s="26"/>
      <c r="B162" s="26"/>
      <c r="C162" s="27"/>
      <c r="D162" s="27"/>
      <c r="E162" s="122"/>
    </row>
    <row r="163" spans="1:5" s="7" customFormat="1" ht="20.25">
      <c r="A163" s="26"/>
      <c r="B163" s="26"/>
      <c r="C163" s="27"/>
      <c r="D163" s="27"/>
      <c r="E163" s="122"/>
    </row>
    <row r="164" spans="1:5" s="7" customFormat="1" ht="20.25">
      <c r="A164" s="26"/>
      <c r="B164" s="26"/>
      <c r="C164" s="27"/>
      <c r="D164" s="27"/>
      <c r="E164" s="122"/>
    </row>
    <row r="165" spans="1:5" s="7" customFormat="1" ht="20.25">
      <c r="A165" s="26"/>
      <c r="B165" s="26"/>
      <c r="C165" s="27"/>
      <c r="D165" s="27"/>
      <c r="E165" s="122"/>
    </row>
    <row r="166" spans="1:5" s="7" customFormat="1" ht="20.25">
      <c r="A166" s="26"/>
      <c r="B166" s="26"/>
      <c r="C166" s="27"/>
      <c r="D166" s="27"/>
      <c r="E166" s="122"/>
    </row>
    <row r="167" spans="1:5" s="7" customFormat="1" ht="20.25">
      <c r="A167" s="26"/>
      <c r="B167" s="26"/>
      <c r="C167" s="27"/>
      <c r="D167" s="27"/>
      <c r="E167" s="122"/>
    </row>
    <row r="168" spans="1:5" s="7" customFormat="1" ht="20.25">
      <c r="A168" s="26"/>
      <c r="B168" s="26"/>
      <c r="C168" s="27"/>
      <c r="D168" s="27"/>
      <c r="E168" s="122"/>
    </row>
    <row r="169" spans="1:5" s="7" customFormat="1" ht="20.25">
      <c r="A169" s="26"/>
      <c r="B169" s="26"/>
      <c r="C169" s="27"/>
      <c r="D169" s="27"/>
      <c r="E169" s="122"/>
    </row>
    <row r="170" spans="1:5" s="7" customFormat="1" ht="20.25">
      <c r="A170" s="26"/>
      <c r="B170" s="26"/>
      <c r="C170" s="27"/>
      <c r="D170" s="27"/>
      <c r="E170" s="122"/>
    </row>
    <row r="171" spans="1:5" s="7" customFormat="1" ht="20.25">
      <c r="A171" s="26"/>
      <c r="B171" s="26"/>
      <c r="C171" s="27"/>
      <c r="D171" s="27"/>
      <c r="E171" s="122"/>
    </row>
    <row r="172" spans="1:5" s="7" customFormat="1" ht="20.25">
      <c r="A172" s="26"/>
      <c r="B172" s="26"/>
      <c r="C172" s="27"/>
      <c r="D172" s="27"/>
      <c r="E172" s="122"/>
    </row>
    <row r="173" spans="1:5" s="7" customFormat="1" ht="20.25">
      <c r="A173" s="26"/>
      <c r="B173" s="26"/>
      <c r="C173" s="27"/>
      <c r="D173" s="27"/>
      <c r="E173" s="122"/>
    </row>
    <row r="174" spans="1:5" s="7" customFormat="1" ht="20.25">
      <c r="A174" s="26"/>
      <c r="B174" s="26"/>
      <c r="C174" s="27"/>
      <c r="D174" s="27"/>
      <c r="E174" s="122"/>
    </row>
    <row r="175" spans="1:5" s="7" customFormat="1" ht="20.25">
      <c r="A175" s="26"/>
      <c r="B175" s="26"/>
      <c r="C175" s="27"/>
      <c r="D175" s="27"/>
      <c r="E175" s="122"/>
    </row>
    <row r="176" spans="1:5" s="7" customFormat="1" ht="20.25">
      <c r="A176" s="26"/>
      <c r="B176" s="26"/>
      <c r="C176" s="27"/>
      <c r="D176" s="27"/>
      <c r="E176" s="122"/>
    </row>
    <row r="177" spans="1:5" s="7" customFormat="1" ht="20.25">
      <c r="A177" s="26"/>
      <c r="B177" s="26"/>
      <c r="C177" s="27"/>
      <c r="D177" s="27"/>
      <c r="E177" s="122"/>
    </row>
    <row r="178" spans="1:5" s="7" customFormat="1" ht="20.25">
      <c r="A178" s="26"/>
      <c r="B178" s="26"/>
      <c r="C178" s="27"/>
      <c r="D178" s="27"/>
      <c r="E178" s="122"/>
    </row>
    <row r="179" spans="1:5" s="7" customFormat="1" ht="20.25">
      <c r="A179" s="26"/>
      <c r="B179" s="26"/>
      <c r="C179" s="27"/>
      <c r="D179" s="27"/>
      <c r="E179" s="122"/>
    </row>
    <row r="180" spans="1:5" s="7" customFormat="1" ht="20.25">
      <c r="A180" s="26"/>
      <c r="B180" s="26"/>
      <c r="C180" s="27"/>
      <c r="D180" s="27"/>
      <c r="E180" s="122"/>
    </row>
    <row r="181" spans="1:5" s="7" customFormat="1" ht="20.25">
      <c r="A181" s="26"/>
      <c r="B181" s="26"/>
      <c r="C181" s="27"/>
      <c r="D181" s="27"/>
      <c r="E181" s="122"/>
    </row>
    <row r="182" spans="1:5" s="7" customFormat="1" ht="20.25">
      <c r="A182" s="26"/>
      <c r="B182" s="26"/>
      <c r="C182" s="27"/>
      <c r="D182" s="27"/>
      <c r="E182" s="122"/>
    </row>
    <row r="183" spans="1:5" s="7" customFormat="1" ht="20.25">
      <c r="A183" s="26"/>
      <c r="B183" s="26"/>
      <c r="C183" s="27"/>
      <c r="D183" s="27"/>
      <c r="E183" s="122"/>
    </row>
    <row r="184" spans="1:5" s="7" customFormat="1" ht="20.25">
      <c r="A184" s="26"/>
      <c r="B184" s="26"/>
      <c r="C184" s="27"/>
      <c r="D184" s="27"/>
      <c r="E184" s="122"/>
    </row>
    <row r="185" spans="1:5" s="7" customFormat="1" ht="20.25">
      <c r="A185" s="26"/>
      <c r="B185" s="26"/>
      <c r="C185" s="27"/>
      <c r="D185" s="27"/>
      <c r="E185" s="122"/>
    </row>
    <row r="186" spans="1:5" s="7" customFormat="1" ht="20.25">
      <c r="A186" s="26"/>
      <c r="B186" s="26"/>
      <c r="C186" s="27"/>
      <c r="D186" s="27"/>
      <c r="E186" s="122"/>
    </row>
    <row r="187" spans="1:5" s="7" customFormat="1" ht="20.25">
      <c r="A187" s="26"/>
      <c r="B187" s="26"/>
      <c r="C187" s="27"/>
      <c r="D187" s="27"/>
      <c r="E187" s="122"/>
    </row>
    <row r="188" spans="1:5" s="7" customFormat="1" ht="20.25">
      <c r="A188" s="26"/>
      <c r="B188" s="26"/>
      <c r="C188" s="27"/>
      <c r="D188" s="27"/>
      <c r="E188" s="122"/>
    </row>
    <row r="189" spans="1:5" s="7" customFormat="1" ht="20.25">
      <c r="A189" s="26"/>
      <c r="B189" s="26"/>
      <c r="C189" s="27"/>
      <c r="D189" s="27"/>
      <c r="E189" s="122"/>
    </row>
    <row r="190" spans="1:5" s="7" customFormat="1" ht="20.25">
      <c r="A190" s="26"/>
      <c r="B190" s="26"/>
      <c r="C190" s="27"/>
      <c r="D190" s="27"/>
      <c r="E190" s="122"/>
    </row>
    <row r="191" spans="1:5" s="7" customFormat="1" ht="20.25">
      <c r="A191" s="26"/>
      <c r="B191" s="26"/>
      <c r="C191" s="27"/>
      <c r="D191" s="27"/>
      <c r="E191" s="122"/>
    </row>
    <row r="192" spans="1:5" s="7" customFormat="1" ht="20.25">
      <c r="A192" s="26"/>
      <c r="B192" s="26"/>
      <c r="C192" s="27"/>
      <c r="D192" s="27"/>
      <c r="E192" s="122"/>
    </row>
    <row r="193" spans="1:5" s="7" customFormat="1" ht="20.25">
      <c r="A193" s="26"/>
      <c r="B193" s="26"/>
      <c r="C193" s="27"/>
      <c r="D193" s="27"/>
      <c r="E193" s="122"/>
    </row>
    <row r="194" spans="1:5" s="7" customFormat="1" ht="20.25">
      <c r="A194" s="26"/>
      <c r="B194" s="26"/>
      <c r="C194" s="27"/>
      <c r="D194" s="27"/>
      <c r="E194" s="122"/>
    </row>
    <row r="195" spans="1:5" s="7" customFormat="1" ht="20.25">
      <c r="A195" s="26"/>
      <c r="B195" s="26"/>
      <c r="C195" s="27"/>
      <c r="D195" s="27"/>
      <c r="E195" s="122"/>
    </row>
    <row r="196" spans="1:5" s="7" customFormat="1" ht="20.25">
      <c r="A196" s="26"/>
      <c r="B196" s="26"/>
      <c r="C196" s="27"/>
      <c r="D196" s="27"/>
      <c r="E196" s="122"/>
    </row>
    <row r="197" spans="1:5" s="7" customFormat="1" ht="20.25">
      <c r="A197" s="26"/>
      <c r="B197" s="26"/>
      <c r="C197" s="27"/>
      <c r="D197" s="27"/>
      <c r="E197" s="122"/>
    </row>
    <row r="198" spans="1:5" s="7" customFormat="1" ht="20.25">
      <c r="A198" s="26"/>
      <c r="B198" s="26"/>
      <c r="C198" s="27"/>
      <c r="D198" s="27"/>
      <c r="E198" s="122"/>
    </row>
    <row r="199" spans="1:5" s="7" customFormat="1" ht="20.25">
      <c r="A199" s="26"/>
      <c r="B199" s="26"/>
      <c r="C199" s="27"/>
      <c r="D199" s="27"/>
      <c r="E199" s="122"/>
    </row>
    <row r="200" spans="1:5" s="7" customFormat="1" ht="20.25">
      <c r="A200" s="26"/>
      <c r="B200" s="26"/>
      <c r="C200" s="27"/>
      <c r="D200" s="27"/>
      <c r="E200" s="122"/>
    </row>
    <row r="201" spans="1:5" s="7" customFormat="1" ht="20.25">
      <c r="A201" s="26"/>
      <c r="B201" s="26"/>
      <c r="C201" s="27"/>
      <c r="D201" s="27"/>
      <c r="E201" s="122"/>
    </row>
    <row r="202" spans="1:5" s="7" customFormat="1" ht="20.25">
      <c r="A202" s="26"/>
      <c r="B202" s="26"/>
      <c r="C202" s="27"/>
      <c r="D202" s="27"/>
      <c r="E202" s="122"/>
    </row>
    <row r="203" spans="1:5" s="7" customFormat="1" ht="20.25">
      <c r="A203" s="26"/>
      <c r="B203" s="26"/>
      <c r="C203" s="27"/>
      <c r="D203" s="27"/>
      <c r="E203" s="122"/>
    </row>
    <row r="204" spans="1:5" s="7" customFormat="1" ht="20.25">
      <c r="A204" s="26"/>
      <c r="B204" s="26"/>
      <c r="C204" s="27"/>
      <c r="D204" s="27"/>
      <c r="E204" s="122"/>
    </row>
    <row r="205" spans="1:5" s="7" customFormat="1" ht="20.25">
      <c r="A205" s="26"/>
      <c r="B205" s="26"/>
      <c r="C205" s="27"/>
      <c r="D205" s="27"/>
      <c r="E205" s="122"/>
    </row>
    <row r="206" spans="1:5" s="7" customFormat="1" ht="20.25">
      <c r="A206" s="26"/>
      <c r="B206" s="26"/>
      <c r="C206" s="27"/>
      <c r="D206" s="27"/>
      <c r="E206" s="122"/>
    </row>
    <row r="207" spans="1:5" s="7" customFormat="1" ht="20.25">
      <c r="A207" s="26"/>
      <c r="B207" s="26"/>
      <c r="C207" s="27"/>
      <c r="D207" s="27"/>
      <c r="E207" s="122"/>
    </row>
    <row r="208" spans="1:5" s="7" customFormat="1" ht="20.25">
      <c r="A208" s="26"/>
      <c r="B208" s="26"/>
      <c r="C208" s="27"/>
      <c r="D208" s="27"/>
      <c r="E208" s="122"/>
    </row>
    <row r="209" spans="1:5" s="7" customFormat="1" ht="20.25">
      <c r="A209" s="26"/>
      <c r="B209" s="26"/>
      <c r="C209" s="27"/>
      <c r="D209" s="27"/>
      <c r="E209" s="122"/>
    </row>
    <row r="210" spans="1:5" s="7" customFormat="1" ht="20.25">
      <c r="A210" s="26"/>
      <c r="B210" s="26"/>
      <c r="C210" s="27"/>
      <c r="D210" s="27"/>
      <c r="E210" s="122"/>
    </row>
    <row r="211" spans="1:5" s="7" customFormat="1" ht="20.25">
      <c r="A211" s="26"/>
      <c r="B211" s="26"/>
      <c r="C211" s="27"/>
      <c r="D211" s="27"/>
      <c r="E211" s="122"/>
    </row>
    <row r="212" spans="1:5" s="7" customFormat="1" ht="20.25">
      <c r="A212" s="26"/>
      <c r="B212" s="26"/>
      <c r="C212" s="27"/>
      <c r="D212" s="27"/>
      <c r="E212" s="122"/>
    </row>
    <row r="213" spans="1:5" s="7" customFormat="1" ht="20.25">
      <c r="A213" s="26"/>
      <c r="B213" s="26"/>
      <c r="C213" s="27"/>
      <c r="D213" s="27"/>
      <c r="E213" s="122"/>
    </row>
    <row r="214" spans="1:5" s="7" customFormat="1" ht="20.25">
      <c r="A214" s="26"/>
      <c r="B214" s="26"/>
      <c r="C214" s="27"/>
      <c r="D214" s="27"/>
      <c r="E214" s="122"/>
    </row>
    <row r="215" spans="1:5" s="7" customFormat="1" ht="20.25">
      <c r="A215" s="26"/>
      <c r="B215" s="26"/>
      <c r="C215" s="27"/>
      <c r="D215" s="27"/>
      <c r="E215" s="122"/>
    </row>
    <row r="216" spans="1:5" s="7" customFormat="1" ht="20.25">
      <c r="A216" s="26"/>
      <c r="B216" s="26"/>
      <c r="C216" s="27"/>
      <c r="D216" s="27"/>
      <c r="E216" s="122"/>
    </row>
    <row r="217" spans="1:5" s="7" customFormat="1" ht="20.25">
      <c r="A217" s="26"/>
      <c r="B217" s="26"/>
      <c r="C217" s="27"/>
      <c r="D217" s="27"/>
      <c r="E217" s="122"/>
    </row>
    <row r="218" spans="1:5" s="7" customFormat="1" ht="20.25">
      <c r="A218" s="26"/>
      <c r="B218" s="26"/>
      <c r="C218" s="27"/>
      <c r="D218" s="27"/>
      <c r="E218" s="122"/>
    </row>
    <row r="219" spans="1:5" s="7" customFormat="1" ht="20.25">
      <c r="A219" s="26"/>
      <c r="B219" s="26"/>
      <c r="C219" s="27"/>
      <c r="D219" s="27"/>
      <c r="E219" s="122"/>
    </row>
    <row r="220" spans="1:5" s="7" customFormat="1" ht="20.25">
      <c r="A220" s="26"/>
      <c r="B220" s="26"/>
      <c r="C220" s="27"/>
      <c r="D220" s="27"/>
      <c r="E220" s="122"/>
    </row>
    <row r="221" spans="1:5" s="7" customFormat="1" ht="20.25">
      <c r="A221" s="26"/>
      <c r="B221" s="26"/>
      <c r="C221" s="27"/>
      <c r="D221" s="27"/>
      <c r="E221" s="122"/>
    </row>
    <row r="222" spans="1:5" s="7" customFormat="1" ht="20.25">
      <c r="A222" s="26"/>
      <c r="B222" s="26"/>
      <c r="C222" s="27"/>
      <c r="D222" s="27"/>
      <c r="E222" s="122"/>
    </row>
    <row r="223" spans="1:5" s="7" customFormat="1" ht="20.25">
      <c r="A223" s="26"/>
      <c r="B223" s="26"/>
      <c r="C223" s="27"/>
      <c r="D223" s="27"/>
      <c r="E223" s="122"/>
    </row>
    <row r="224" spans="1:5" s="7" customFormat="1" ht="20.25">
      <c r="A224" s="26"/>
      <c r="B224" s="26"/>
      <c r="C224" s="27"/>
      <c r="D224" s="27"/>
      <c r="E224" s="122"/>
    </row>
    <row r="225" spans="1:7" s="7" customFormat="1" ht="20.25">
      <c r="A225" s="26"/>
      <c r="B225" s="26"/>
      <c r="C225" s="27"/>
      <c r="D225" s="27"/>
      <c r="E225" s="122"/>
    </row>
    <row r="226" spans="1:7" s="7" customFormat="1" ht="20.25">
      <c r="A226" s="26"/>
      <c r="B226" s="26"/>
      <c r="C226" s="27"/>
      <c r="D226" s="27"/>
      <c r="E226" s="122"/>
    </row>
    <row r="227" spans="1:7" s="7" customFormat="1" ht="20.25">
      <c r="A227" s="26"/>
      <c r="B227" s="26"/>
      <c r="C227" s="27"/>
      <c r="D227" s="27"/>
      <c r="E227" s="122"/>
    </row>
    <row r="228" spans="1:7" s="7" customFormat="1" ht="20.25">
      <c r="A228" s="26"/>
      <c r="B228" s="26"/>
      <c r="C228" s="27"/>
      <c r="D228" s="27"/>
      <c r="E228" s="122"/>
    </row>
    <row r="229" spans="1:7" s="7" customFormat="1" ht="20.25">
      <c r="A229" s="26"/>
      <c r="B229" s="26"/>
      <c r="C229" s="27"/>
      <c r="D229" s="27"/>
      <c r="E229" s="122"/>
    </row>
    <row r="230" spans="1:7" s="7" customFormat="1" ht="20.25">
      <c r="A230" s="26"/>
      <c r="B230" s="26"/>
      <c r="C230" s="27"/>
      <c r="D230" s="27"/>
      <c r="E230" s="122"/>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452</v>
      </c>
      <c r="C237" s="31" t="s">
        <v>453</v>
      </c>
      <c r="D237" t="s">
        <v>452</v>
      </c>
      <c r="E237" s="117" t="s">
        <v>453</v>
      </c>
    </row>
    <row r="238" spans="1:7" ht="21">
      <c r="A238" s="7"/>
      <c r="B238" s="32" t="s">
        <v>454</v>
      </c>
      <c r="C238" s="32" t="s">
        <v>455</v>
      </c>
      <c r="D238" t="s">
        <v>454</v>
      </c>
      <c r="F238" t="s">
        <v>454</v>
      </c>
      <c r="G238" t="e">
        <f>IF(NOT(ISERROR(MATCH(F238,_xlfn.ANCHORARRAY(B249),0))),#REF!&amp;"Por favor no seleccionar los criterios de impacto",F238)</f>
        <v>#REF!</v>
      </c>
    </row>
    <row r="239" spans="1:7" ht="21">
      <c r="A239" s="7"/>
      <c r="B239" s="32" t="s">
        <v>454</v>
      </c>
      <c r="C239" s="32" t="s">
        <v>409</v>
      </c>
      <c r="E239" s="117" t="s">
        <v>455</v>
      </c>
    </row>
    <row r="240" spans="1:7" ht="21">
      <c r="A240" s="7"/>
      <c r="B240" s="32" t="s">
        <v>454</v>
      </c>
      <c r="C240" s="32" t="s">
        <v>413</v>
      </c>
      <c r="E240" s="117" t="s">
        <v>409</v>
      </c>
    </row>
    <row r="241" spans="1:5" ht="21">
      <c r="A241" s="7"/>
      <c r="B241" s="32" t="s">
        <v>454</v>
      </c>
      <c r="C241" s="32" t="s">
        <v>416</v>
      </c>
      <c r="E241" s="117" t="s">
        <v>413</v>
      </c>
    </row>
    <row r="242" spans="1:5" ht="21">
      <c r="A242" s="7"/>
      <c r="B242" s="32" t="s">
        <v>454</v>
      </c>
      <c r="C242" s="32" t="s">
        <v>420</v>
      </c>
      <c r="E242" s="117" t="s">
        <v>416</v>
      </c>
    </row>
    <row r="243" spans="1:5" ht="21">
      <c r="A243" s="7"/>
      <c r="B243" s="32" t="s">
        <v>403</v>
      </c>
      <c r="C243" s="32" t="s">
        <v>407</v>
      </c>
      <c r="E243" s="117" t="s">
        <v>420</v>
      </c>
    </row>
    <row r="244" spans="1:5" ht="21">
      <c r="A244" s="7"/>
      <c r="B244" s="32" t="s">
        <v>403</v>
      </c>
      <c r="C244" s="32" t="s">
        <v>456</v>
      </c>
      <c r="D244" t="s">
        <v>403</v>
      </c>
    </row>
    <row r="245" spans="1:5" ht="21">
      <c r="A245" s="7"/>
      <c r="B245" s="32" t="s">
        <v>403</v>
      </c>
      <c r="C245" s="32" t="s">
        <v>345</v>
      </c>
      <c r="E245" s="117" t="s">
        <v>407</v>
      </c>
    </row>
    <row r="246" spans="1:5" ht="21">
      <c r="A246" s="7"/>
      <c r="B246" s="32" t="s">
        <v>403</v>
      </c>
      <c r="C246" s="32" t="s">
        <v>457</v>
      </c>
      <c r="E246" s="117" t="s">
        <v>456</v>
      </c>
    </row>
    <row r="247" spans="1:5" ht="21">
      <c r="A247" s="7"/>
      <c r="B247" s="32" t="s">
        <v>403</v>
      </c>
      <c r="C247" s="32" t="s">
        <v>421</v>
      </c>
      <c r="E247" s="117" t="s">
        <v>345</v>
      </c>
    </row>
    <row r="248" spans="1:5">
      <c r="A248" s="7"/>
      <c r="B248" s="33"/>
      <c r="C248" s="33"/>
      <c r="E248" s="117" t="s">
        <v>457</v>
      </c>
    </row>
    <row r="249" spans="1:5">
      <c r="A249" s="7"/>
      <c r="B249" s="33" t="str" cm="1">
        <f t="array" ref="B249:B251">_xlfn.UNIQUE(Tabla1[[#All],[Criterios]])</f>
        <v>Criterios</v>
      </c>
      <c r="C249" s="33"/>
      <c r="E249" s="117" t="s">
        <v>421</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54" t="s">
        <v>458</v>
      </c>
      <c r="C1" s="455"/>
      <c r="D1" s="455"/>
      <c r="E1" s="455"/>
      <c r="F1" s="456"/>
    </row>
    <row r="2" spans="2:11" ht="16.5" thickBot="1">
      <c r="B2" s="36"/>
      <c r="C2" s="36"/>
      <c r="D2" s="36"/>
      <c r="E2" s="36"/>
      <c r="F2" s="36"/>
      <c r="I2" s="125"/>
      <c r="J2" s="140" t="s">
        <v>459</v>
      </c>
      <c r="K2" s="140" t="s">
        <v>321</v>
      </c>
    </row>
    <row r="3" spans="2:11" ht="16.5" thickBot="1">
      <c r="B3" s="457" t="s">
        <v>460</v>
      </c>
      <c r="C3" s="458"/>
      <c r="D3" s="458"/>
      <c r="E3" s="37" t="s">
        <v>461</v>
      </c>
      <c r="F3" s="38" t="s">
        <v>462</v>
      </c>
      <c r="I3" s="139" t="s">
        <v>320</v>
      </c>
      <c r="J3" s="130">
        <v>0.5</v>
      </c>
      <c r="K3" s="130">
        <v>0.45</v>
      </c>
    </row>
    <row r="4" spans="2:11" ht="31.5">
      <c r="B4" s="459" t="s">
        <v>463</v>
      </c>
      <c r="C4" s="461" t="s">
        <v>305</v>
      </c>
      <c r="D4" s="39" t="s">
        <v>320</v>
      </c>
      <c r="E4" s="40" t="s">
        <v>464</v>
      </c>
      <c r="F4" s="41">
        <v>0.25</v>
      </c>
      <c r="I4" s="140" t="s">
        <v>349</v>
      </c>
      <c r="J4" s="130">
        <v>0.4</v>
      </c>
      <c r="K4" s="130">
        <v>0.35</v>
      </c>
    </row>
    <row r="5" spans="2:11" ht="47.25">
      <c r="B5" s="460"/>
      <c r="C5" s="462"/>
      <c r="D5" s="42" t="s">
        <v>349</v>
      </c>
      <c r="E5" s="43" t="s">
        <v>465</v>
      </c>
      <c r="F5" s="44">
        <v>0.15</v>
      </c>
      <c r="I5" s="140" t="s">
        <v>466</v>
      </c>
      <c r="J5" s="130">
        <v>0.35</v>
      </c>
      <c r="K5" s="130">
        <v>0.3</v>
      </c>
    </row>
    <row r="6" spans="2:11" ht="47.25">
      <c r="B6" s="460"/>
      <c r="C6" s="462"/>
      <c r="D6" s="42" t="s">
        <v>466</v>
      </c>
      <c r="E6" s="43" t="s">
        <v>467</v>
      </c>
      <c r="F6" s="44">
        <v>0.1</v>
      </c>
    </row>
    <row r="7" spans="2:11" ht="63">
      <c r="B7" s="460"/>
      <c r="C7" s="462" t="s">
        <v>306</v>
      </c>
      <c r="D7" s="42" t="s">
        <v>459</v>
      </c>
      <c r="E7" s="43" t="s">
        <v>468</v>
      </c>
      <c r="F7" s="44">
        <v>0.25</v>
      </c>
      <c r="G7" s="126"/>
    </row>
    <row r="8" spans="2:11" ht="31.5">
      <c r="B8" s="460"/>
      <c r="C8" s="462"/>
      <c r="D8" s="42" t="s">
        <v>321</v>
      </c>
      <c r="E8" s="43" t="s">
        <v>469</v>
      </c>
      <c r="F8" s="44">
        <v>0.2</v>
      </c>
      <c r="G8" s="126"/>
    </row>
    <row r="9" spans="2:11" ht="47.25">
      <c r="B9" s="460" t="s">
        <v>470</v>
      </c>
      <c r="C9" s="462" t="s">
        <v>308</v>
      </c>
      <c r="D9" s="42" t="s">
        <v>322</v>
      </c>
      <c r="E9" s="43" t="s">
        <v>471</v>
      </c>
      <c r="F9" s="45" t="s">
        <v>472</v>
      </c>
    </row>
    <row r="10" spans="2:11" ht="63">
      <c r="B10" s="460"/>
      <c r="C10" s="462"/>
      <c r="D10" s="42" t="s">
        <v>473</v>
      </c>
      <c r="E10" s="43" t="s">
        <v>474</v>
      </c>
      <c r="F10" s="45" t="s">
        <v>472</v>
      </c>
    </row>
    <row r="11" spans="2:11" ht="47.25">
      <c r="B11" s="460"/>
      <c r="C11" s="462" t="s">
        <v>309</v>
      </c>
      <c r="D11" s="42" t="s">
        <v>323</v>
      </c>
      <c r="E11" s="43" t="s">
        <v>475</v>
      </c>
      <c r="F11" s="45" t="s">
        <v>472</v>
      </c>
    </row>
    <row r="12" spans="2:11" ht="47.25">
      <c r="B12" s="460"/>
      <c r="C12" s="462"/>
      <c r="D12" s="42" t="s">
        <v>476</v>
      </c>
      <c r="E12" s="43" t="s">
        <v>477</v>
      </c>
      <c r="F12" s="45" t="s">
        <v>472</v>
      </c>
    </row>
    <row r="13" spans="2:11" ht="31.5">
      <c r="B13" s="460"/>
      <c r="C13" s="462" t="s">
        <v>310</v>
      </c>
      <c r="D13" s="42" t="s">
        <v>324</v>
      </c>
      <c r="E13" s="43" t="s">
        <v>478</v>
      </c>
      <c r="F13" s="45" t="s">
        <v>472</v>
      </c>
    </row>
    <row r="14" spans="2:11" ht="32.25" thickBot="1">
      <c r="B14" s="463"/>
      <c r="C14" s="464"/>
      <c r="D14" s="46" t="s">
        <v>336</v>
      </c>
      <c r="E14" s="47" t="s">
        <v>479</v>
      </c>
      <c r="F14" s="48" t="s">
        <v>472</v>
      </c>
    </row>
    <row r="15" spans="2:11" ht="49.5" customHeight="1">
      <c r="B15" s="453" t="s">
        <v>480</v>
      </c>
      <c r="C15" s="453"/>
      <c r="D15" s="453"/>
      <c r="E15" s="453"/>
      <c r="F15" s="45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zoomScale="85" zoomScaleNormal="85" workbookViewId="0">
      <selection activeCell="AX32" sqref="AX32"/>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65" t="s">
        <v>481</v>
      </c>
      <c r="C4" s="465"/>
      <c r="D4" s="465"/>
      <c r="E4" s="465"/>
      <c r="F4" s="465"/>
      <c r="G4" s="465"/>
      <c r="H4" s="465"/>
      <c r="I4" s="465"/>
      <c r="J4" s="466" t="s">
        <v>228</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c r="AJ4" s="466"/>
      <c r="AK4" s="466"/>
      <c r="AL4" s="466"/>
      <c r="AT4" s="467" t="s">
        <v>262</v>
      </c>
      <c r="AU4" s="467"/>
    </row>
    <row r="5" spans="2:47">
      <c r="B5" s="465"/>
      <c r="C5" s="465"/>
      <c r="D5" s="465"/>
      <c r="E5" s="465"/>
      <c r="F5" s="465"/>
      <c r="G5" s="465"/>
      <c r="H5" s="465"/>
      <c r="I5" s="465"/>
      <c r="J5" s="466"/>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c r="AJ5" s="466"/>
      <c r="AK5" s="466"/>
      <c r="AL5" s="466"/>
      <c r="AT5" s="467"/>
      <c r="AU5" s="467"/>
    </row>
    <row r="6" spans="2:47">
      <c r="B6" s="465"/>
      <c r="C6" s="465"/>
      <c r="D6" s="465"/>
      <c r="E6" s="465"/>
      <c r="F6" s="465"/>
      <c r="G6" s="465"/>
      <c r="H6" s="465"/>
      <c r="I6" s="465"/>
      <c r="J6" s="466"/>
      <c r="K6" s="466"/>
      <c r="L6" s="466"/>
      <c r="M6" s="466"/>
      <c r="N6" s="466"/>
      <c r="O6" s="466"/>
      <c r="P6" s="466"/>
      <c r="Q6" s="466"/>
      <c r="R6" s="466"/>
      <c r="S6" s="466"/>
      <c r="T6" s="466"/>
      <c r="U6" s="466"/>
      <c r="V6" s="466"/>
      <c r="W6" s="466"/>
      <c r="X6" s="466"/>
      <c r="Y6" s="466"/>
      <c r="Z6" s="466"/>
      <c r="AA6" s="466"/>
      <c r="AB6" s="466"/>
      <c r="AC6" s="466"/>
      <c r="AD6" s="466"/>
      <c r="AE6" s="466"/>
      <c r="AF6" s="466"/>
      <c r="AG6" s="466"/>
      <c r="AH6" s="466"/>
      <c r="AI6" s="466"/>
      <c r="AJ6" s="466"/>
      <c r="AK6" s="466"/>
      <c r="AL6" s="466"/>
      <c r="AT6" s="467"/>
      <c r="AU6" s="467"/>
    </row>
    <row r="7" spans="2:47" ht="15.75" thickBot="1"/>
    <row r="8" spans="2:47" ht="15.75">
      <c r="B8" s="468" t="s">
        <v>390</v>
      </c>
      <c r="C8" s="468"/>
      <c r="D8" s="469"/>
      <c r="E8" s="470" t="s">
        <v>482</v>
      </c>
      <c r="F8" s="471"/>
      <c r="G8" s="471"/>
      <c r="H8" s="471"/>
      <c r="I8" s="472"/>
      <c r="J8" s="50" t="s">
        <v>483</v>
      </c>
      <c r="K8" s="51" t="s">
        <v>483</v>
      </c>
      <c r="L8" s="51" t="s">
        <v>483</v>
      </c>
      <c r="M8" s="51" t="s">
        <v>483</v>
      </c>
      <c r="N8" s="51" t="s">
        <v>483</v>
      </c>
      <c r="O8" s="52" t="s">
        <v>483</v>
      </c>
      <c r="P8" s="50" t="s">
        <v>483</v>
      </c>
      <c r="Q8" s="51" t="s">
        <v>483</v>
      </c>
      <c r="R8" s="51" t="s">
        <v>483</v>
      </c>
      <c r="S8" s="51" t="s">
        <v>483</v>
      </c>
      <c r="T8" s="51" t="s">
        <v>483</v>
      </c>
      <c r="U8" s="52" t="s">
        <v>483</v>
      </c>
      <c r="V8" s="50" t="s">
        <v>483</v>
      </c>
      <c r="W8" s="51" t="s">
        <v>483</v>
      </c>
      <c r="X8" s="51" t="s">
        <v>483</v>
      </c>
      <c r="Y8" s="51" t="s">
        <v>483</v>
      </c>
      <c r="Z8" s="51" t="s">
        <v>483</v>
      </c>
      <c r="AA8" s="52" t="s">
        <v>483</v>
      </c>
      <c r="AB8" s="50" t="s">
        <v>483</v>
      </c>
      <c r="AC8" s="51" t="s">
        <v>483</v>
      </c>
      <c r="AD8" s="51" t="s">
        <v>483</v>
      </c>
      <c r="AE8" s="51" t="s">
        <v>483</v>
      </c>
      <c r="AF8" s="51" t="s">
        <v>483</v>
      </c>
      <c r="AG8" s="52" t="s">
        <v>483</v>
      </c>
      <c r="AH8" s="53" t="s">
        <v>483</v>
      </c>
      <c r="AI8" s="54" t="s">
        <v>483</v>
      </c>
      <c r="AJ8" s="54" t="s">
        <v>483</v>
      </c>
      <c r="AK8" s="54" t="s">
        <v>483</v>
      </c>
      <c r="AL8" s="54" t="s">
        <v>483</v>
      </c>
      <c r="AN8" s="479" t="s">
        <v>484</v>
      </c>
      <c r="AO8" s="480"/>
      <c r="AP8" s="480"/>
      <c r="AQ8" s="480"/>
      <c r="AR8" s="480"/>
      <c r="AS8" s="481"/>
      <c r="AT8" s="488" t="s">
        <v>485</v>
      </c>
      <c r="AU8" s="488"/>
    </row>
    <row r="9" spans="2:47" ht="15.75">
      <c r="B9" s="468"/>
      <c r="C9" s="468"/>
      <c r="D9" s="469"/>
      <c r="E9" s="473"/>
      <c r="F9" s="474"/>
      <c r="G9" s="474"/>
      <c r="H9" s="474"/>
      <c r="I9" s="475"/>
      <c r="J9" s="55" t="s">
        <v>483</v>
      </c>
      <c r="K9" s="56" t="s">
        <v>483</v>
      </c>
      <c r="L9" s="56" t="s">
        <v>483</v>
      </c>
      <c r="M9" s="56" t="s">
        <v>483</v>
      </c>
      <c r="N9" s="56" t="s">
        <v>483</v>
      </c>
      <c r="O9" s="57" t="s">
        <v>483</v>
      </c>
      <c r="P9" s="55" t="s">
        <v>483</v>
      </c>
      <c r="Q9" s="56" t="s">
        <v>483</v>
      </c>
      <c r="R9" s="56" t="s">
        <v>483</v>
      </c>
      <c r="S9" s="56" t="s">
        <v>483</v>
      </c>
      <c r="T9" s="56" t="s">
        <v>483</v>
      </c>
      <c r="U9" s="57" t="s">
        <v>483</v>
      </c>
      <c r="V9" s="55" t="s">
        <v>483</v>
      </c>
      <c r="W9" s="56" t="s">
        <v>483</v>
      </c>
      <c r="X9" s="56" t="s">
        <v>483</v>
      </c>
      <c r="Y9" s="56" t="s">
        <v>483</v>
      </c>
      <c r="Z9" s="56" t="s">
        <v>483</v>
      </c>
      <c r="AA9" s="57" t="s">
        <v>483</v>
      </c>
      <c r="AB9" s="55" t="s">
        <v>483</v>
      </c>
      <c r="AC9" s="56" t="s">
        <v>483</v>
      </c>
      <c r="AD9" s="56" t="s">
        <v>483</v>
      </c>
      <c r="AE9" s="56" t="s">
        <v>483</v>
      </c>
      <c r="AF9" s="56" t="s">
        <v>483</v>
      </c>
      <c r="AG9" s="57" t="s">
        <v>483</v>
      </c>
      <c r="AH9" s="58" t="s">
        <v>483</v>
      </c>
      <c r="AI9" s="59" t="s">
        <v>483</v>
      </c>
      <c r="AJ9" s="59" t="s">
        <v>483</v>
      </c>
      <c r="AK9" s="59" t="s">
        <v>483</v>
      </c>
      <c r="AL9" s="59" t="s">
        <v>483</v>
      </c>
      <c r="AN9" s="482"/>
      <c r="AO9" s="483"/>
      <c r="AP9" s="483"/>
      <c r="AQ9" s="483"/>
      <c r="AR9" s="483"/>
      <c r="AS9" s="484"/>
      <c r="AT9" s="488"/>
      <c r="AU9" s="488"/>
    </row>
    <row r="10" spans="2:47" ht="15.75">
      <c r="B10" s="468"/>
      <c r="C10" s="468"/>
      <c r="D10" s="469"/>
      <c r="E10" s="473"/>
      <c r="F10" s="474"/>
      <c r="G10" s="474"/>
      <c r="H10" s="474"/>
      <c r="I10" s="475"/>
      <c r="J10" s="55" t="s">
        <v>483</v>
      </c>
      <c r="K10" s="56" t="s">
        <v>483</v>
      </c>
      <c r="L10" s="56" t="s">
        <v>483</v>
      </c>
      <c r="M10" s="56" t="s">
        <v>483</v>
      </c>
      <c r="N10" s="56" t="s">
        <v>483</v>
      </c>
      <c r="O10" s="57" t="s">
        <v>483</v>
      </c>
      <c r="P10" s="55" t="s">
        <v>483</v>
      </c>
      <c r="Q10" s="56" t="s">
        <v>483</v>
      </c>
      <c r="R10" s="56" t="s">
        <v>483</v>
      </c>
      <c r="S10" s="56" t="s">
        <v>483</v>
      </c>
      <c r="T10" s="56" t="s">
        <v>483</v>
      </c>
      <c r="U10" s="57" t="s">
        <v>483</v>
      </c>
      <c r="V10" s="55" t="s">
        <v>483</v>
      </c>
      <c r="W10" s="56" t="s">
        <v>483</v>
      </c>
      <c r="X10" s="56" t="s">
        <v>483</v>
      </c>
      <c r="Y10" s="56" t="s">
        <v>483</v>
      </c>
      <c r="Z10" s="56" t="s">
        <v>483</v>
      </c>
      <c r="AA10" s="57" t="s">
        <v>483</v>
      </c>
      <c r="AB10" s="55" t="s">
        <v>483</v>
      </c>
      <c r="AC10" s="56" t="s">
        <v>483</v>
      </c>
      <c r="AD10" s="56" t="s">
        <v>483</v>
      </c>
      <c r="AE10" s="56" t="s">
        <v>483</v>
      </c>
      <c r="AF10" s="56" t="s">
        <v>483</v>
      </c>
      <c r="AG10" s="57" t="s">
        <v>483</v>
      </c>
      <c r="AH10" s="58" t="s">
        <v>483</v>
      </c>
      <c r="AI10" s="59" t="s">
        <v>483</v>
      </c>
      <c r="AJ10" s="59" t="s">
        <v>483</v>
      </c>
      <c r="AK10" s="59" t="s">
        <v>483</v>
      </c>
      <c r="AL10" s="59" t="s">
        <v>483</v>
      </c>
      <c r="AN10" s="482"/>
      <c r="AO10" s="483"/>
      <c r="AP10" s="483"/>
      <c r="AQ10" s="483"/>
      <c r="AR10" s="483"/>
      <c r="AS10" s="484"/>
      <c r="AT10" s="488"/>
      <c r="AU10" s="488"/>
    </row>
    <row r="11" spans="2:47" ht="15.75">
      <c r="B11" s="468"/>
      <c r="C11" s="468"/>
      <c r="D11" s="469"/>
      <c r="E11" s="473"/>
      <c r="F11" s="474"/>
      <c r="G11" s="474"/>
      <c r="H11" s="474"/>
      <c r="I11" s="475"/>
      <c r="J11" s="55" t="s">
        <v>483</v>
      </c>
      <c r="K11" s="56" t="s">
        <v>483</v>
      </c>
      <c r="L11" s="56" t="s">
        <v>483</v>
      </c>
      <c r="M11" s="56" t="s">
        <v>483</v>
      </c>
      <c r="N11" s="56" t="s">
        <v>483</v>
      </c>
      <c r="O11" s="57" t="s">
        <v>483</v>
      </c>
      <c r="P11" s="55" t="s">
        <v>483</v>
      </c>
      <c r="Q11" s="56" t="s">
        <v>483</v>
      </c>
      <c r="R11" s="56" t="s">
        <v>483</v>
      </c>
      <c r="S11" s="56" t="s">
        <v>483</v>
      </c>
      <c r="T11" s="56" t="s">
        <v>483</v>
      </c>
      <c r="U11" s="57" t="s">
        <v>483</v>
      </c>
      <c r="V11" s="55" t="s">
        <v>483</v>
      </c>
      <c r="W11" s="56" t="s">
        <v>483</v>
      </c>
      <c r="X11" s="56" t="s">
        <v>483</v>
      </c>
      <c r="Y11" s="56" t="s">
        <v>483</v>
      </c>
      <c r="Z11" s="56" t="s">
        <v>483</v>
      </c>
      <c r="AA11" s="57" t="s">
        <v>483</v>
      </c>
      <c r="AB11" s="55" t="s">
        <v>483</v>
      </c>
      <c r="AC11" s="56" t="s">
        <v>483</v>
      </c>
      <c r="AD11" s="56" t="s">
        <v>483</v>
      </c>
      <c r="AE11" s="56" t="s">
        <v>483</v>
      </c>
      <c r="AF11" s="56" t="s">
        <v>483</v>
      </c>
      <c r="AG11" s="57" t="s">
        <v>483</v>
      </c>
      <c r="AH11" s="58" t="s">
        <v>483</v>
      </c>
      <c r="AI11" s="59" t="s">
        <v>483</v>
      </c>
      <c r="AJ11" s="59" t="s">
        <v>483</v>
      </c>
      <c r="AK11" s="59" t="s">
        <v>483</v>
      </c>
      <c r="AL11" s="59" t="s">
        <v>483</v>
      </c>
      <c r="AN11" s="482"/>
      <c r="AO11" s="483"/>
      <c r="AP11" s="483"/>
      <c r="AQ11" s="483"/>
      <c r="AR11" s="483"/>
      <c r="AS11" s="484"/>
      <c r="AT11" s="488"/>
      <c r="AU11" s="488"/>
    </row>
    <row r="12" spans="2:47" ht="15.75">
      <c r="B12" s="468"/>
      <c r="C12" s="468"/>
      <c r="D12" s="469"/>
      <c r="E12" s="473"/>
      <c r="F12" s="474"/>
      <c r="G12" s="474"/>
      <c r="H12" s="474"/>
      <c r="I12" s="475"/>
      <c r="J12" s="55" t="s">
        <v>483</v>
      </c>
      <c r="K12" s="56" t="s">
        <v>483</v>
      </c>
      <c r="L12" s="56" t="s">
        <v>483</v>
      </c>
      <c r="M12" s="56" t="s">
        <v>483</v>
      </c>
      <c r="N12" s="56" t="s">
        <v>483</v>
      </c>
      <c r="O12" s="57" t="s">
        <v>483</v>
      </c>
      <c r="P12" s="55" t="s">
        <v>483</v>
      </c>
      <c r="Q12" s="56" t="s">
        <v>483</v>
      </c>
      <c r="R12" s="56" t="s">
        <v>483</v>
      </c>
      <c r="S12" s="56" t="s">
        <v>483</v>
      </c>
      <c r="T12" s="56" t="s">
        <v>483</v>
      </c>
      <c r="U12" s="57" t="s">
        <v>483</v>
      </c>
      <c r="V12" s="55" t="s">
        <v>483</v>
      </c>
      <c r="W12" s="56" t="s">
        <v>483</v>
      </c>
      <c r="X12" s="56" t="s">
        <v>483</v>
      </c>
      <c r="Y12" s="56" t="s">
        <v>483</v>
      </c>
      <c r="Z12" s="56" t="s">
        <v>483</v>
      </c>
      <c r="AA12" s="57" t="s">
        <v>483</v>
      </c>
      <c r="AB12" s="55" t="s">
        <v>483</v>
      </c>
      <c r="AC12" s="56" t="s">
        <v>483</v>
      </c>
      <c r="AD12" s="56" t="s">
        <v>483</v>
      </c>
      <c r="AE12" s="56" t="s">
        <v>483</v>
      </c>
      <c r="AF12" s="56" t="s">
        <v>483</v>
      </c>
      <c r="AG12" s="57" t="s">
        <v>483</v>
      </c>
      <c r="AH12" s="58" t="s">
        <v>483</v>
      </c>
      <c r="AI12" s="59" t="s">
        <v>483</v>
      </c>
      <c r="AJ12" s="59" t="s">
        <v>483</v>
      </c>
      <c r="AK12" s="59" t="s">
        <v>483</v>
      </c>
      <c r="AL12" s="59" t="s">
        <v>483</v>
      </c>
      <c r="AN12" s="482"/>
      <c r="AO12" s="483"/>
      <c r="AP12" s="483"/>
      <c r="AQ12" s="483"/>
      <c r="AR12" s="483"/>
      <c r="AS12" s="484"/>
      <c r="AT12" s="488"/>
      <c r="AU12" s="488"/>
    </row>
    <row r="13" spans="2:47" ht="15.75">
      <c r="B13" s="468"/>
      <c r="C13" s="468"/>
      <c r="D13" s="469"/>
      <c r="E13" s="473"/>
      <c r="F13" s="474"/>
      <c r="G13" s="474"/>
      <c r="H13" s="474"/>
      <c r="I13" s="475"/>
      <c r="J13" s="55" t="s">
        <v>483</v>
      </c>
      <c r="K13" s="56" t="s">
        <v>483</v>
      </c>
      <c r="L13" s="56" t="s">
        <v>483</v>
      </c>
      <c r="M13" s="56" t="s">
        <v>483</v>
      </c>
      <c r="N13" s="56" t="s">
        <v>483</v>
      </c>
      <c r="O13" s="57" t="s">
        <v>483</v>
      </c>
      <c r="P13" s="55" t="s">
        <v>483</v>
      </c>
      <c r="Q13" s="56" t="s">
        <v>483</v>
      </c>
      <c r="R13" s="56" t="s">
        <v>483</v>
      </c>
      <c r="S13" s="56" t="s">
        <v>483</v>
      </c>
      <c r="T13" s="56" t="s">
        <v>483</v>
      </c>
      <c r="U13" s="57" t="s">
        <v>483</v>
      </c>
      <c r="V13" s="55" t="s">
        <v>483</v>
      </c>
      <c r="W13" s="56" t="s">
        <v>483</v>
      </c>
      <c r="X13" s="56" t="s">
        <v>483</v>
      </c>
      <c r="Y13" s="56" t="s">
        <v>483</v>
      </c>
      <c r="Z13" s="56" t="s">
        <v>483</v>
      </c>
      <c r="AA13" s="57" t="s">
        <v>483</v>
      </c>
      <c r="AB13" s="55" t="s">
        <v>483</v>
      </c>
      <c r="AC13" s="56" t="s">
        <v>483</v>
      </c>
      <c r="AD13" s="56" t="s">
        <v>483</v>
      </c>
      <c r="AE13" s="56" t="s">
        <v>483</v>
      </c>
      <c r="AF13" s="56" t="s">
        <v>483</v>
      </c>
      <c r="AG13" s="57" t="s">
        <v>483</v>
      </c>
      <c r="AH13" s="58" t="s">
        <v>483</v>
      </c>
      <c r="AI13" s="59" t="s">
        <v>483</v>
      </c>
      <c r="AJ13" s="59" t="s">
        <v>483</v>
      </c>
      <c r="AK13" s="59" t="s">
        <v>483</v>
      </c>
      <c r="AL13" s="59" t="s">
        <v>483</v>
      </c>
      <c r="AN13" s="482"/>
      <c r="AO13" s="483"/>
      <c r="AP13" s="483"/>
      <c r="AQ13" s="483"/>
      <c r="AR13" s="483"/>
      <c r="AS13" s="484"/>
      <c r="AT13" s="488"/>
      <c r="AU13" s="488"/>
    </row>
    <row r="14" spans="2:47" ht="5.25" customHeight="1" thickBot="1">
      <c r="B14" s="468"/>
      <c r="C14" s="468"/>
      <c r="D14" s="469"/>
      <c r="E14" s="473"/>
      <c r="F14" s="474"/>
      <c r="G14" s="474"/>
      <c r="H14" s="474"/>
      <c r="I14" s="475"/>
      <c r="J14" s="55" t="s">
        <v>483</v>
      </c>
      <c r="K14" s="56" t="s">
        <v>483</v>
      </c>
      <c r="L14" s="56" t="s">
        <v>483</v>
      </c>
      <c r="M14" s="56" t="s">
        <v>483</v>
      </c>
      <c r="N14" s="56" t="s">
        <v>483</v>
      </c>
      <c r="O14" s="57" t="s">
        <v>483</v>
      </c>
      <c r="P14" s="55" t="s">
        <v>483</v>
      </c>
      <c r="Q14" s="56" t="s">
        <v>483</v>
      </c>
      <c r="R14" s="56" t="s">
        <v>483</v>
      </c>
      <c r="S14" s="56" t="s">
        <v>483</v>
      </c>
      <c r="T14" s="56" t="s">
        <v>483</v>
      </c>
      <c r="U14" s="57" t="s">
        <v>483</v>
      </c>
      <c r="V14" s="55" t="s">
        <v>483</v>
      </c>
      <c r="W14" s="56" t="s">
        <v>483</v>
      </c>
      <c r="X14" s="56" t="s">
        <v>483</v>
      </c>
      <c r="Y14" s="56" t="s">
        <v>483</v>
      </c>
      <c r="Z14" s="56" t="s">
        <v>483</v>
      </c>
      <c r="AA14" s="57" t="s">
        <v>483</v>
      </c>
      <c r="AB14" s="55" t="s">
        <v>483</v>
      </c>
      <c r="AC14" s="56" t="s">
        <v>483</v>
      </c>
      <c r="AD14" s="56" t="s">
        <v>483</v>
      </c>
      <c r="AE14" s="56" t="s">
        <v>483</v>
      </c>
      <c r="AF14" s="56" t="s">
        <v>483</v>
      </c>
      <c r="AG14" s="57" t="s">
        <v>483</v>
      </c>
      <c r="AH14" s="58" t="s">
        <v>483</v>
      </c>
      <c r="AI14" s="59" t="s">
        <v>483</v>
      </c>
      <c r="AJ14" s="59" t="s">
        <v>483</v>
      </c>
      <c r="AK14" s="59" t="s">
        <v>483</v>
      </c>
      <c r="AL14" s="59" t="s">
        <v>483</v>
      </c>
      <c r="AN14" s="482"/>
      <c r="AO14" s="483"/>
      <c r="AP14" s="483"/>
      <c r="AQ14" s="483"/>
      <c r="AR14" s="483"/>
      <c r="AS14" s="484"/>
      <c r="AT14" s="488"/>
      <c r="AU14" s="488"/>
    </row>
    <row r="15" spans="2:47" ht="16.5" hidden="1" thickBot="1">
      <c r="B15" s="468"/>
      <c r="C15" s="468"/>
      <c r="D15" s="469"/>
      <c r="E15" s="473"/>
      <c r="F15" s="474"/>
      <c r="G15" s="474"/>
      <c r="H15" s="474"/>
      <c r="I15" s="475"/>
      <c r="J15" s="55" t="s">
        <v>483</v>
      </c>
      <c r="K15" s="56" t="s">
        <v>483</v>
      </c>
      <c r="L15" s="56" t="s">
        <v>483</v>
      </c>
      <c r="M15" s="56" t="s">
        <v>483</v>
      </c>
      <c r="N15" s="56" t="s">
        <v>483</v>
      </c>
      <c r="O15" s="57" t="s">
        <v>483</v>
      </c>
      <c r="P15" s="55" t="s">
        <v>483</v>
      </c>
      <c r="Q15" s="56" t="s">
        <v>483</v>
      </c>
      <c r="R15" s="56" t="s">
        <v>483</v>
      </c>
      <c r="S15" s="56" t="s">
        <v>483</v>
      </c>
      <c r="T15" s="56" t="s">
        <v>483</v>
      </c>
      <c r="U15" s="57" t="s">
        <v>483</v>
      </c>
      <c r="V15" s="55" t="s">
        <v>483</v>
      </c>
      <c r="W15" s="56" t="s">
        <v>483</v>
      </c>
      <c r="X15" s="56" t="s">
        <v>483</v>
      </c>
      <c r="Y15" s="56" t="s">
        <v>483</v>
      </c>
      <c r="Z15" s="56" t="s">
        <v>483</v>
      </c>
      <c r="AA15" s="57" t="s">
        <v>483</v>
      </c>
      <c r="AB15" s="55" t="s">
        <v>483</v>
      </c>
      <c r="AC15" s="56" t="s">
        <v>483</v>
      </c>
      <c r="AD15" s="56" t="s">
        <v>483</v>
      </c>
      <c r="AE15" s="56" t="s">
        <v>483</v>
      </c>
      <c r="AF15" s="56" t="s">
        <v>483</v>
      </c>
      <c r="AG15" s="57" t="s">
        <v>483</v>
      </c>
      <c r="AH15" s="58" t="s">
        <v>483</v>
      </c>
      <c r="AI15" s="59" t="s">
        <v>483</v>
      </c>
      <c r="AJ15" s="59" t="s">
        <v>483</v>
      </c>
      <c r="AK15" s="59" t="s">
        <v>483</v>
      </c>
      <c r="AL15" s="59" t="s">
        <v>483</v>
      </c>
      <c r="AN15" s="482"/>
      <c r="AO15" s="483"/>
      <c r="AP15" s="483"/>
      <c r="AQ15" s="483"/>
      <c r="AR15" s="483"/>
      <c r="AS15" s="484"/>
      <c r="AT15" s="36"/>
      <c r="AU15" s="36"/>
    </row>
    <row r="16" spans="2:47" ht="16.5" hidden="1" thickBot="1">
      <c r="B16" s="468"/>
      <c r="C16" s="468"/>
      <c r="D16" s="469"/>
      <c r="E16" s="473"/>
      <c r="F16" s="474"/>
      <c r="G16" s="474"/>
      <c r="H16" s="474"/>
      <c r="I16" s="475"/>
      <c r="J16" s="55" t="s">
        <v>483</v>
      </c>
      <c r="K16" s="56" t="s">
        <v>483</v>
      </c>
      <c r="L16" s="56" t="s">
        <v>483</v>
      </c>
      <c r="M16" s="56" t="s">
        <v>483</v>
      </c>
      <c r="N16" s="56" t="s">
        <v>483</v>
      </c>
      <c r="O16" s="57" t="s">
        <v>483</v>
      </c>
      <c r="P16" s="55" t="s">
        <v>483</v>
      </c>
      <c r="Q16" s="56" t="s">
        <v>483</v>
      </c>
      <c r="R16" s="56" t="s">
        <v>483</v>
      </c>
      <c r="S16" s="56" t="s">
        <v>483</v>
      </c>
      <c r="T16" s="56" t="s">
        <v>483</v>
      </c>
      <c r="U16" s="57" t="s">
        <v>483</v>
      </c>
      <c r="V16" s="55" t="s">
        <v>483</v>
      </c>
      <c r="W16" s="56" t="s">
        <v>483</v>
      </c>
      <c r="X16" s="56" t="s">
        <v>483</v>
      </c>
      <c r="Y16" s="56" t="s">
        <v>483</v>
      </c>
      <c r="Z16" s="56" t="s">
        <v>483</v>
      </c>
      <c r="AA16" s="57" t="s">
        <v>483</v>
      </c>
      <c r="AB16" s="55" t="s">
        <v>483</v>
      </c>
      <c r="AC16" s="56" t="s">
        <v>483</v>
      </c>
      <c r="AD16" s="56" t="s">
        <v>483</v>
      </c>
      <c r="AE16" s="56" t="s">
        <v>483</v>
      </c>
      <c r="AF16" s="56" t="s">
        <v>483</v>
      </c>
      <c r="AG16" s="57" t="s">
        <v>483</v>
      </c>
      <c r="AH16" s="58" t="s">
        <v>483</v>
      </c>
      <c r="AI16" s="59" t="s">
        <v>483</v>
      </c>
      <c r="AJ16" s="59" t="s">
        <v>483</v>
      </c>
      <c r="AK16" s="59" t="s">
        <v>483</v>
      </c>
      <c r="AL16" s="59" t="s">
        <v>483</v>
      </c>
      <c r="AN16" s="482"/>
      <c r="AO16" s="483"/>
      <c r="AP16" s="483"/>
      <c r="AQ16" s="483"/>
      <c r="AR16" s="483"/>
      <c r="AS16" s="484"/>
      <c r="AT16" s="36"/>
      <c r="AU16" s="36"/>
    </row>
    <row r="17" spans="2:47" ht="16.5" hidden="1" thickBot="1">
      <c r="B17" s="468"/>
      <c r="C17" s="468"/>
      <c r="D17" s="469"/>
      <c r="E17" s="476"/>
      <c r="F17" s="477"/>
      <c r="G17" s="477"/>
      <c r="H17" s="477"/>
      <c r="I17" s="478"/>
      <c r="J17" s="60" t="s">
        <v>483</v>
      </c>
      <c r="K17" s="61" t="s">
        <v>483</v>
      </c>
      <c r="L17" s="61" t="s">
        <v>483</v>
      </c>
      <c r="M17" s="61" t="s">
        <v>483</v>
      </c>
      <c r="N17" s="61" t="s">
        <v>483</v>
      </c>
      <c r="O17" s="62" t="s">
        <v>483</v>
      </c>
      <c r="P17" s="55" t="s">
        <v>483</v>
      </c>
      <c r="Q17" s="56" t="s">
        <v>483</v>
      </c>
      <c r="R17" s="56" t="s">
        <v>483</v>
      </c>
      <c r="S17" s="56" t="s">
        <v>483</v>
      </c>
      <c r="T17" s="56" t="s">
        <v>483</v>
      </c>
      <c r="U17" s="57" t="s">
        <v>483</v>
      </c>
      <c r="V17" s="60" t="s">
        <v>483</v>
      </c>
      <c r="W17" s="61" t="s">
        <v>483</v>
      </c>
      <c r="X17" s="61" t="s">
        <v>483</v>
      </c>
      <c r="Y17" s="61" t="s">
        <v>483</v>
      </c>
      <c r="Z17" s="61" t="s">
        <v>483</v>
      </c>
      <c r="AA17" s="62" t="s">
        <v>483</v>
      </c>
      <c r="AB17" s="55" t="s">
        <v>483</v>
      </c>
      <c r="AC17" s="56" t="s">
        <v>483</v>
      </c>
      <c r="AD17" s="56" t="s">
        <v>483</v>
      </c>
      <c r="AE17" s="56" t="s">
        <v>483</v>
      </c>
      <c r="AF17" s="56" t="s">
        <v>483</v>
      </c>
      <c r="AG17" s="57" t="s">
        <v>483</v>
      </c>
      <c r="AH17" s="63" t="s">
        <v>483</v>
      </c>
      <c r="AI17" s="64" t="s">
        <v>483</v>
      </c>
      <c r="AJ17" s="64" t="s">
        <v>483</v>
      </c>
      <c r="AK17" s="64" t="s">
        <v>483</v>
      </c>
      <c r="AL17" s="64" t="s">
        <v>483</v>
      </c>
      <c r="AN17" s="485"/>
      <c r="AO17" s="486"/>
      <c r="AP17" s="486"/>
      <c r="AQ17" s="486"/>
      <c r="AR17" s="486"/>
      <c r="AS17" s="487"/>
      <c r="AT17" s="36"/>
      <c r="AU17" s="36"/>
    </row>
    <row r="18" spans="2:47" ht="15.75" customHeight="1">
      <c r="B18" s="468"/>
      <c r="C18" s="468"/>
      <c r="D18" s="469"/>
      <c r="E18" s="470" t="s">
        <v>486</v>
      </c>
      <c r="F18" s="471"/>
      <c r="G18" s="471"/>
      <c r="H18" s="471"/>
      <c r="I18" s="471"/>
      <c r="J18" s="161" t="s">
        <v>483</v>
      </c>
      <c r="K18" s="162" t="s">
        <v>483</v>
      </c>
      <c r="L18" s="162" t="s">
        <v>483</v>
      </c>
      <c r="M18" s="162" t="s">
        <v>483</v>
      </c>
      <c r="N18" s="162" t="s">
        <v>483</v>
      </c>
      <c r="O18" s="163" t="s">
        <v>483</v>
      </c>
      <c r="P18" s="161" t="s">
        <v>483</v>
      </c>
      <c r="Q18" s="162" t="s">
        <v>483</v>
      </c>
      <c r="R18" s="65" t="s">
        <v>483</v>
      </c>
      <c r="S18" s="65" t="s">
        <v>483</v>
      </c>
      <c r="T18" s="65" t="s">
        <v>483</v>
      </c>
      <c r="U18" s="66" t="s">
        <v>483</v>
      </c>
      <c r="V18" s="50" t="s">
        <v>483</v>
      </c>
      <c r="W18" s="51" t="s">
        <v>483</v>
      </c>
      <c r="X18" s="51" t="s">
        <v>483</v>
      </c>
      <c r="Y18" s="51" t="s">
        <v>483</v>
      </c>
      <c r="Z18" s="51" t="s">
        <v>483</v>
      </c>
      <c r="AA18" s="52" t="s">
        <v>483</v>
      </c>
      <c r="AB18" s="50" t="s">
        <v>483</v>
      </c>
      <c r="AC18" s="51" t="s">
        <v>483</v>
      </c>
      <c r="AD18" s="51" t="s">
        <v>483</v>
      </c>
      <c r="AE18" s="51" t="s">
        <v>483</v>
      </c>
      <c r="AF18" s="51" t="s">
        <v>483</v>
      </c>
      <c r="AG18" s="52" t="s">
        <v>483</v>
      </c>
      <c r="AH18" s="53" t="s">
        <v>483</v>
      </c>
      <c r="AI18" s="54" t="s">
        <v>483</v>
      </c>
      <c r="AJ18" s="54" t="s">
        <v>483</v>
      </c>
      <c r="AK18" s="54" t="s">
        <v>483</v>
      </c>
      <c r="AL18" s="54" t="s">
        <v>483</v>
      </c>
      <c r="AN18" s="490" t="s">
        <v>487</v>
      </c>
      <c r="AO18" s="491"/>
      <c r="AP18" s="491"/>
      <c r="AQ18" s="491"/>
      <c r="AR18" s="491"/>
      <c r="AS18" s="491"/>
      <c r="AT18" s="496" t="s">
        <v>488</v>
      </c>
      <c r="AU18" s="497"/>
    </row>
    <row r="19" spans="2:47" ht="15.75" customHeight="1">
      <c r="B19" s="468"/>
      <c r="C19" s="468"/>
      <c r="D19" s="469"/>
      <c r="E19" s="489"/>
      <c r="F19" s="474"/>
      <c r="G19" s="474"/>
      <c r="H19" s="474"/>
      <c r="I19" s="474"/>
      <c r="J19" s="164" t="s">
        <v>483</v>
      </c>
      <c r="K19" s="165" t="s">
        <v>483</v>
      </c>
      <c r="L19" s="165" t="s">
        <v>483</v>
      </c>
      <c r="M19" s="165" t="s">
        <v>483</v>
      </c>
      <c r="N19" s="165" t="s">
        <v>483</v>
      </c>
      <c r="O19" s="166" t="s">
        <v>483</v>
      </c>
      <c r="P19" s="164" t="s">
        <v>483</v>
      </c>
      <c r="Q19" s="165" t="s">
        <v>483</v>
      </c>
      <c r="R19" s="68" t="s">
        <v>483</v>
      </c>
      <c r="S19" s="68" t="s">
        <v>483</v>
      </c>
      <c r="T19" s="68" t="s">
        <v>483</v>
      </c>
      <c r="U19" s="69" t="s">
        <v>483</v>
      </c>
      <c r="V19" s="55" t="s">
        <v>483</v>
      </c>
      <c r="W19" s="56" t="s">
        <v>483</v>
      </c>
      <c r="X19" s="56" t="s">
        <v>483</v>
      </c>
      <c r="Y19" s="56" t="s">
        <v>483</v>
      </c>
      <c r="Z19" s="56" t="s">
        <v>483</v>
      </c>
      <c r="AA19" s="57" t="s">
        <v>483</v>
      </c>
      <c r="AB19" s="55" t="s">
        <v>483</v>
      </c>
      <c r="AC19" s="56" t="s">
        <v>483</v>
      </c>
      <c r="AD19" s="56" t="s">
        <v>483</v>
      </c>
      <c r="AE19" s="56" t="s">
        <v>483</v>
      </c>
      <c r="AF19" s="56" t="s">
        <v>483</v>
      </c>
      <c r="AG19" s="57" t="s">
        <v>483</v>
      </c>
      <c r="AH19" s="58" t="s">
        <v>483</v>
      </c>
      <c r="AI19" s="59" t="s">
        <v>483</v>
      </c>
      <c r="AJ19" s="59" t="s">
        <v>483</v>
      </c>
      <c r="AK19" s="59" t="s">
        <v>483</v>
      </c>
      <c r="AL19" s="59" t="s">
        <v>483</v>
      </c>
      <c r="AN19" s="492"/>
      <c r="AO19" s="493"/>
      <c r="AP19" s="493"/>
      <c r="AQ19" s="493"/>
      <c r="AR19" s="493"/>
      <c r="AS19" s="493"/>
      <c r="AT19" s="498"/>
      <c r="AU19" s="499"/>
    </row>
    <row r="20" spans="2:47" ht="15.75" customHeight="1">
      <c r="B20" s="468"/>
      <c r="C20" s="468"/>
      <c r="D20" s="469"/>
      <c r="E20" s="473"/>
      <c r="F20" s="474"/>
      <c r="G20" s="474"/>
      <c r="H20" s="474"/>
      <c r="I20" s="474"/>
      <c r="J20" s="164" t="s">
        <v>483</v>
      </c>
      <c r="K20" s="165" t="s">
        <v>483</v>
      </c>
      <c r="L20" s="165" t="s">
        <v>483</v>
      </c>
      <c r="M20" s="165" t="s">
        <v>483</v>
      </c>
      <c r="N20" s="165" t="s">
        <v>483</v>
      </c>
      <c r="O20" s="166" t="s">
        <v>483</v>
      </c>
      <c r="P20" s="164" t="s">
        <v>483</v>
      </c>
      <c r="Q20" s="165" t="s">
        <v>483</v>
      </c>
      <c r="R20" s="68" t="s">
        <v>483</v>
      </c>
      <c r="S20" s="68" t="s">
        <v>483</v>
      </c>
      <c r="T20" s="68" t="s">
        <v>483</v>
      </c>
      <c r="U20" s="69" t="s">
        <v>483</v>
      </c>
      <c r="V20" s="55" t="s">
        <v>483</v>
      </c>
      <c r="W20" s="56" t="s">
        <v>483</v>
      </c>
      <c r="X20" s="56" t="s">
        <v>483</v>
      </c>
      <c r="Y20" s="56" t="s">
        <v>483</v>
      </c>
      <c r="Z20" s="56" t="s">
        <v>483</v>
      </c>
      <c r="AA20" s="57" t="s">
        <v>483</v>
      </c>
      <c r="AB20" s="55" t="s">
        <v>483</v>
      </c>
      <c r="AC20" s="56" t="s">
        <v>483</v>
      </c>
      <c r="AD20" s="56" t="s">
        <v>483</v>
      </c>
      <c r="AE20" s="56" t="s">
        <v>483</v>
      </c>
      <c r="AF20" s="56" t="s">
        <v>483</v>
      </c>
      <c r="AG20" s="57" t="s">
        <v>483</v>
      </c>
      <c r="AH20" s="58" t="s">
        <v>483</v>
      </c>
      <c r="AI20" s="59" t="s">
        <v>483</v>
      </c>
      <c r="AJ20" s="59" t="s">
        <v>483</v>
      </c>
      <c r="AK20" s="59" t="s">
        <v>483</v>
      </c>
      <c r="AL20" s="59" t="s">
        <v>483</v>
      </c>
      <c r="AN20" s="492"/>
      <c r="AO20" s="493"/>
      <c r="AP20" s="493"/>
      <c r="AQ20" s="493"/>
      <c r="AR20" s="493"/>
      <c r="AS20" s="493"/>
      <c r="AT20" s="498"/>
      <c r="AU20" s="499"/>
    </row>
    <row r="21" spans="2:47" ht="15.75" customHeight="1">
      <c r="B21" s="468"/>
      <c r="C21" s="468"/>
      <c r="D21" s="469"/>
      <c r="E21" s="473"/>
      <c r="F21" s="474"/>
      <c r="G21" s="474"/>
      <c r="H21" s="474"/>
      <c r="I21" s="474"/>
      <c r="J21" s="164" t="s">
        <v>483</v>
      </c>
      <c r="K21" s="165" t="s">
        <v>483</v>
      </c>
      <c r="L21" s="165" t="s">
        <v>483</v>
      </c>
      <c r="M21" s="165" t="s">
        <v>483</v>
      </c>
      <c r="N21" s="165" t="s">
        <v>483</v>
      </c>
      <c r="O21" s="166" t="s">
        <v>483</v>
      </c>
      <c r="P21" s="164" t="s">
        <v>483</v>
      </c>
      <c r="Q21" s="165" t="s">
        <v>483</v>
      </c>
      <c r="R21" s="68" t="s">
        <v>483</v>
      </c>
      <c r="S21" s="68" t="s">
        <v>483</v>
      </c>
      <c r="T21" s="68" t="s">
        <v>483</v>
      </c>
      <c r="U21" s="69" t="s">
        <v>483</v>
      </c>
      <c r="V21" s="55" t="s">
        <v>483</v>
      </c>
      <c r="W21" s="56" t="s">
        <v>483</v>
      </c>
      <c r="X21" s="56" t="s">
        <v>483</v>
      </c>
      <c r="Y21" s="56" t="s">
        <v>483</v>
      </c>
      <c r="Z21" s="56" t="s">
        <v>483</v>
      </c>
      <c r="AA21" s="57" t="s">
        <v>483</v>
      </c>
      <c r="AB21" s="55" t="s">
        <v>483</v>
      </c>
      <c r="AC21" s="56" t="s">
        <v>483</v>
      </c>
      <c r="AD21" s="56" t="s">
        <v>483</v>
      </c>
      <c r="AE21" s="56" t="s">
        <v>483</v>
      </c>
      <c r="AF21" s="56" t="s">
        <v>483</v>
      </c>
      <c r="AG21" s="57" t="s">
        <v>483</v>
      </c>
      <c r="AH21" s="58" t="s">
        <v>483</v>
      </c>
      <c r="AI21" s="59" t="s">
        <v>483</v>
      </c>
      <c r="AJ21" s="59" t="s">
        <v>483</v>
      </c>
      <c r="AK21" s="59" t="s">
        <v>483</v>
      </c>
      <c r="AL21" s="59" t="s">
        <v>483</v>
      </c>
      <c r="AN21" s="492"/>
      <c r="AO21" s="493"/>
      <c r="AP21" s="493"/>
      <c r="AQ21" s="493"/>
      <c r="AR21" s="493"/>
      <c r="AS21" s="493"/>
      <c r="AT21" s="498"/>
      <c r="AU21" s="499"/>
    </row>
    <row r="22" spans="2:47" ht="15.75" customHeight="1">
      <c r="B22" s="468"/>
      <c r="C22" s="468"/>
      <c r="D22" s="469"/>
      <c r="E22" s="473"/>
      <c r="F22" s="474"/>
      <c r="G22" s="474"/>
      <c r="H22" s="474"/>
      <c r="I22" s="474"/>
      <c r="J22" s="164" t="s">
        <v>483</v>
      </c>
      <c r="K22" s="165" t="s">
        <v>483</v>
      </c>
      <c r="L22" s="165" t="s">
        <v>483</v>
      </c>
      <c r="M22" s="165" t="s">
        <v>483</v>
      </c>
      <c r="N22" s="165" t="s">
        <v>483</v>
      </c>
      <c r="O22" s="166" t="s">
        <v>483</v>
      </c>
      <c r="P22" s="164" t="s">
        <v>483</v>
      </c>
      <c r="Q22" s="165" t="s">
        <v>483</v>
      </c>
      <c r="R22" s="68" t="s">
        <v>483</v>
      </c>
      <c r="S22" s="68" t="s">
        <v>483</v>
      </c>
      <c r="T22" s="68" t="s">
        <v>483</v>
      </c>
      <c r="U22" s="69" t="s">
        <v>483</v>
      </c>
      <c r="V22" s="55" t="s">
        <v>483</v>
      </c>
      <c r="W22" s="56" t="s">
        <v>483</v>
      </c>
      <c r="X22" s="56" t="s">
        <v>483</v>
      </c>
      <c r="Y22" s="56" t="s">
        <v>483</v>
      </c>
      <c r="Z22" s="56" t="s">
        <v>483</v>
      </c>
      <c r="AA22" s="57" t="s">
        <v>483</v>
      </c>
      <c r="AB22" s="55" t="s">
        <v>483</v>
      </c>
      <c r="AC22" s="56" t="s">
        <v>483</v>
      </c>
      <c r="AD22" s="56" t="s">
        <v>483</v>
      </c>
      <c r="AE22" s="56" t="s">
        <v>483</v>
      </c>
      <c r="AF22" s="56" t="s">
        <v>483</v>
      </c>
      <c r="AG22" s="57" t="s">
        <v>483</v>
      </c>
      <c r="AH22" s="58" t="s">
        <v>483</v>
      </c>
      <c r="AI22" s="59" t="s">
        <v>483</v>
      </c>
      <c r="AJ22" s="59" t="s">
        <v>483</v>
      </c>
      <c r="AK22" s="59" t="s">
        <v>483</v>
      </c>
      <c r="AL22" s="59" t="s">
        <v>483</v>
      </c>
      <c r="AN22" s="492"/>
      <c r="AO22" s="493"/>
      <c r="AP22" s="493"/>
      <c r="AQ22" s="493"/>
      <c r="AR22" s="493"/>
      <c r="AS22" s="493"/>
      <c r="AT22" s="498"/>
      <c r="AU22" s="499"/>
    </row>
    <row r="23" spans="2:47" ht="0.75" customHeight="1">
      <c r="B23" s="468"/>
      <c r="C23" s="468"/>
      <c r="D23" s="469"/>
      <c r="E23" s="473"/>
      <c r="F23" s="474"/>
      <c r="G23" s="474"/>
      <c r="H23" s="474"/>
      <c r="I23" s="474"/>
      <c r="J23" s="164" t="s">
        <v>483</v>
      </c>
      <c r="K23" s="165" t="s">
        <v>483</v>
      </c>
      <c r="L23" s="165" t="s">
        <v>483</v>
      </c>
      <c r="M23" s="165" t="s">
        <v>483</v>
      </c>
      <c r="N23" s="165" t="s">
        <v>483</v>
      </c>
      <c r="O23" s="166" t="s">
        <v>483</v>
      </c>
      <c r="P23" s="164" t="s">
        <v>483</v>
      </c>
      <c r="Q23" s="165" t="s">
        <v>483</v>
      </c>
      <c r="R23" s="68" t="s">
        <v>483</v>
      </c>
      <c r="S23" s="68" t="s">
        <v>483</v>
      </c>
      <c r="T23" s="68" t="s">
        <v>483</v>
      </c>
      <c r="U23" s="69" t="s">
        <v>483</v>
      </c>
      <c r="V23" s="55" t="s">
        <v>483</v>
      </c>
      <c r="W23" s="56" t="s">
        <v>483</v>
      </c>
      <c r="X23" s="56" t="s">
        <v>483</v>
      </c>
      <c r="Y23" s="56" t="s">
        <v>483</v>
      </c>
      <c r="Z23" s="56" t="s">
        <v>483</v>
      </c>
      <c r="AA23" s="57" t="s">
        <v>483</v>
      </c>
      <c r="AB23" s="55" t="s">
        <v>483</v>
      </c>
      <c r="AC23" s="56" t="s">
        <v>483</v>
      </c>
      <c r="AD23" s="56" t="s">
        <v>483</v>
      </c>
      <c r="AE23" s="56" t="s">
        <v>483</v>
      </c>
      <c r="AF23" s="56" t="s">
        <v>483</v>
      </c>
      <c r="AG23" s="57" t="s">
        <v>483</v>
      </c>
      <c r="AH23" s="58" t="s">
        <v>483</v>
      </c>
      <c r="AI23" s="59" t="s">
        <v>483</v>
      </c>
      <c r="AJ23" s="59" t="s">
        <v>483</v>
      </c>
      <c r="AK23" s="59" t="s">
        <v>483</v>
      </c>
      <c r="AL23" s="59" t="s">
        <v>483</v>
      </c>
      <c r="AN23" s="492"/>
      <c r="AO23" s="493"/>
      <c r="AP23" s="493"/>
      <c r="AQ23" s="493"/>
      <c r="AR23" s="493"/>
      <c r="AS23" s="493"/>
      <c r="AT23" s="498"/>
      <c r="AU23" s="499"/>
    </row>
    <row r="24" spans="2:47" ht="15.75" hidden="1" customHeight="1">
      <c r="B24" s="468"/>
      <c r="C24" s="468"/>
      <c r="D24" s="469"/>
      <c r="E24" s="473"/>
      <c r="F24" s="474"/>
      <c r="G24" s="474"/>
      <c r="H24" s="474"/>
      <c r="I24" s="474"/>
      <c r="J24" s="164" t="s">
        <v>483</v>
      </c>
      <c r="K24" s="165" t="s">
        <v>483</v>
      </c>
      <c r="L24" s="165" t="s">
        <v>483</v>
      </c>
      <c r="M24" s="165" t="s">
        <v>483</v>
      </c>
      <c r="N24" s="165" t="s">
        <v>483</v>
      </c>
      <c r="O24" s="166" t="s">
        <v>483</v>
      </c>
      <c r="P24" s="164" t="s">
        <v>483</v>
      </c>
      <c r="Q24" s="165" t="s">
        <v>483</v>
      </c>
      <c r="R24" s="68" t="s">
        <v>483</v>
      </c>
      <c r="S24" s="68" t="s">
        <v>483</v>
      </c>
      <c r="T24" s="68" t="s">
        <v>483</v>
      </c>
      <c r="U24" s="69" t="s">
        <v>483</v>
      </c>
      <c r="V24" s="55" t="s">
        <v>483</v>
      </c>
      <c r="W24" s="56" t="s">
        <v>483</v>
      </c>
      <c r="X24" s="56" t="s">
        <v>483</v>
      </c>
      <c r="Y24" s="56" t="s">
        <v>483</v>
      </c>
      <c r="Z24" s="56" t="s">
        <v>483</v>
      </c>
      <c r="AA24" s="57" t="s">
        <v>483</v>
      </c>
      <c r="AB24" s="55" t="s">
        <v>483</v>
      </c>
      <c r="AC24" s="56" t="s">
        <v>483</v>
      </c>
      <c r="AD24" s="56" t="s">
        <v>483</v>
      </c>
      <c r="AE24" s="56" t="s">
        <v>483</v>
      </c>
      <c r="AF24" s="56" t="s">
        <v>483</v>
      </c>
      <c r="AG24" s="57" t="s">
        <v>483</v>
      </c>
      <c r="AH24" s="58" t="s">
        <v>483</v>
      </c>
      <c r="AI24" s="59" t="s">
        <v>483</v>
      </c>
      <c r="AJ24" s="59" t="s">
        <v>483</v>
      </c>
      <c r="AK24" s="59" t="s">
        <v>483</v>
      </c>
      <c r="AL24" s="59" t="s">
        <v>483</v>
      </c>
      <c r="AN24" s="492"/>
      <c r="AO24" s="493"/>
      <c r="AP24" s="493"/>
      <c r="AQ24" s="493"/>
      <c r="AR24" s="493"/>
      <c r="AS24" s="493"/>
      <c r="AT24" s="498"/>
      <c r="AU24" s="499"/>
    </row>
    <row r="25" spans="2:47" ht="15.75" hidden="1" customHeight="1" thickBot="1">
      <c r="B25" s="468"/>
      <c r="C25" s="468"/>
      <c r="D25" s="469"/>
      <c r="E25" s="473"/>
      <c r="F25" s="474"/>
      <c r="G25" s="474"/>
      <c r="H25" s="474"/>
      <c r="I25" s="474"/>
      <c r="J25" s="164" t="s">
        <v>483</v>
      </c>
      <c r="K25" s="165" t="s">
        <v>483</v>
      </c>
      <c r="L25" s="165" t="s">
        <v>483</v>
      </c>
      <c r="M25" s="165" t="s">
        <v>483</v>
      </c>
      <c r="N25" s="165" t="s">
        <v>483</v>
      </c>
      <c r="O25" s="166" t="s">
        <v>483</v>
      </c>
      <c r="P25" s="164" t="s">
        <v>483</v>
      </c>
      <c r="Q25" s="165" t="s">
        <v>483</v>
      </c>
      <c r="R25" s="68" t="s">
        <v>483</v>
      </c>
      <c r="S25" s="68" t="s">
        <v>483</v>
      </c>
      <c r="T25" s="68" t="s">
        <v>483</v>
      </c>
      <c r="U25" s="69" t="s">
        <v>483</v>
      </c>
      <c r="V25" s="55" t="s">
        <v>483</v>
      </c>
      <c r="W25" s="56" t="s">
        <v>483</v>
      </c>
      <c r="X25" s="56" t="s">
        <v>483</v>
      </c>
      <c r="Y25" s="56" t="s">
        <v>483</v>
      </c>
      <c r="Z25" s="56" t="s">
        <v>483</v>
      </c>
      <c r="AA25" s="57" t="s">
        <v>483</v>
      </c>
      <c r="AB25" s="55" t="s">
        <v>483</v>
      </c>
      <c r="AC25" s="56" t="s">
        <v>483</v>
      </c>
      <c r="AD25" s="56" t="s">
        <v>483</v>
      </c>
      <c r="AE25" s="56" t="s">
        <v>483</v>
      </c>
      <c r="AF25" s="56" t="s">
        <v>483</v>
      </c>
      <c r="AG25" s="57" t="s">
        <v>483</v>
      </c>
      <c r="AH25" s="58" t="s">
        <v>483</v>
      </c>
      <c r="AI25" s="59" t="s">
        <v>483</v>
      </c>
      <c r="AJ25" s="59" t="s">
        <v>483</v>
      </c>
      <c r="AK25" s="59" t="s">
        <v>483</v>
      </c>
      <c r="AL25" s="59" t="s">
        <v>483</v>
      </c>
      <c r="AN25" s="492"/>
      <c r="AO25" s="493"/>
      <c r="AP25" s="493"/>
      <c r="AQ25" s="493"/>
      <c r="AR25" s="493"/>
      <c r="AS25" s="493"/>
      <c r="AT25" s="498"/>
      <c r="AU25" s="499"/>
    </row>
    <row r="26" spans="2:47" ht="15.75" hidden="1" customHeight="1" thickBot="1">
      <c r="B26" s="468"/>
      <c r="C26" s="468"/>
      <c r="D26" s="469"/>
      <c r="E26" s="473"/>
      <c r="F26" s="474"/>
      <c r="G26" s="474"/>
      <c r="H26" s="474"/>
      <c r="I26" s="474"/>
      <c r="J26" s="164" t="s">
        <v>483</v>
      </c>
      <c r="K26" s="165" t="s">
        <v>483</v>
      </c>
      <c r="L26" s="165" t="s">
        <v>483</v>
      </c>
      <c r="M26" s="165" t="s">
        <v>483</v>
      </c>
      <c r="N26" s="165" t="s">
        <v>483</v>
      </c>
      <c r="O26" s="166" t="s">
        <v>483</v>
      </c>
      <c r="P26" s="164" t="s">
        <v>483</v>
      </c>
      <c r="Q26" s="165" t="s">
        <v>483</v>
      </c>
      <c r="R26" s="68" t="s">
        <v>483</v>
      </c>
      <c r="S26" s="68" t="s">
        <v>483</v>
      </c>
      <c r="T26" s="68" t="s">
        <v>483</v>
      </c>
      <c r="U26" s="69" t="s">
        <v>483</v>
      </c>
      <c r="V26" s="55" t="s">
        <v>483</v>
      </c>
      <c r="W26" s="56" t="s">
        <v>483</v>
      </c>
      <c r="X26" s="56" t="s">
        <v>483</v>
      </c>
      <c r="Y26" s="56" t="s">
        <v>483</v>
      </c>
      <c r="Z26" s="56" t="s">
        <v>483</v>
      </c>
      <c r="AA26" s="57" t="s">
        <v>483</v>
      </c>
      <c r="AB26" s="55" t="s">
        <v>483</v>
      </c>
      <c r="AC26" s="56" t="s">
        <v>483</v>
      </c>
      <c r="AD26" s="56" t="s">
        <v>483</v>
      </c>
      <c r="AE26" s="56" t="s">
        <v>483</v>
      </c>
      <c r="AF26" s="56" t="s">
        <v>483</v>
      </c>
      <c r="AG26" s="57" t="s">
        <v>483</v>
      </c>
      <c r="AH26" s="58" t="s">
        <v>483</v>
      </c>
      <c r="AI26" s="59" t="s">
        <v>483</v>
      </c>
      <c r="AJ26" s="59" t="s">
        <v>483</v>
      </c>
      <c r="AK26" s="59" t="s">
        <v>483</v>
      </c>
      <c r="AL26" s="59" t="s">
        <v>483</v>
      </c>
      <c r="AN26" s="492"/>
      <c r="AO26" s="493"/>
      <c r="AP26" s="493"/>
      <c r="AQ26" s="493"/>
      <c r="AR26" s="493"/>
      <c r="AS26" s="493"/>
      <c r="AT26" s="498"/>
      <c r="AU26" s="499"/>
    </row>
    <row r="27" spans="2:47" ht="21" customHeight="1" thickBot="1">
      <c r="B27" s="468"/>
      <c r="C27" s="468"/>
      <c r="D27" s="469"/>
      <c r="E27" s="476"/>
      <c r="F27" s="477"/>
      <c r="G27" s="477"/>
      <c r="H27" s="477"/>
      <c r="I27" s="477"/>
      <c r="J27" s="167" t="s">
        <v>483</v>
      </c>
      <c r="K27" s="168" t="s">
        <v>483</v>
      </c>
      <c r="L27" s="168" t="s">
        <v>483</v>
      </c>
      <c r="M27" s="168" t="s">
        <v>483</v>
      </c>
      <c r="N27" s="168" t="s">
        <v>483</v>
      </c>
      <c r="O27" s="169" t="s">
        <v>483</v>
      </c>
      <c r="P27" s="167" t="s">
        <v>483</v>
      </c>
      <c r="Q27" s="168" t="s">
        <v>483</v>
      </c>
      <c r="R27" s="71" t="s">
        <v>483</v>
      </c>
      <c r="S27" s="71" t="s">
        <v>483</v>
      </c>
      <c r="T27" s="71" t="s">
        <v>483</v>
      </c>
      <c r="U27" s="72" t="s">
        <v>483</v>
      </c>
      <c r="V27" s="60" t="s">
        <v>483</v>
      </c>
      <c r="W27" s="61" t="s">
        <v>483</v>
      </c>
      <c r="X27" s="61" t="s">
        <v>483</v>
      </c>
      <c r="Y27" s="61" t="s">
        <v>483</v>
      </c>
      <c r="Z27" s="61" t="s">
        <v>483</v>
      </c>
      <c r="AA27" s="62" t="s">
        <v>483</v>
      </c>
      <c r="AB27" s="60" t="s">
        <v>483</v>
      </c>
      <c r="AC27" s="61" t="s">
        <v>483</v>
      </c>
      <c r="AD27" s="61" t="s">
        <v>483</v>
      </c>
      <c r="AE27" s="61" t="s">
        <v>483</v>
      </c>
      <c r="AF27" s="61" t="s">
        <v>483</v>
      </c>
      <c r="AG27" s="62" t="s">
        <v>483</v>
      </c>
      <c r="AH27" s="63" t="s">
        <v>483</v>
      </c>
      <c r="AI27" s="64" t="s">
        <v>483</v>
      </c>
      <c r="AJ27" s="64" t="s">
        <v>483</v>
      </c>
      <c r="AK27" s="64" t="s">
        <v>483</v>
      </c>
      <c r="AL27" s="64" t="s">
        <v>483</v>
      </c>
      <c r="AN27" s="494"/>
      <c r="AO27" s="495"/>
      <c r="AP27" s="495"/>
      <c r="AQ27" s="495"/>
      <c r="AR27" s="495"/>
      <c r="AS27" s="495"/>
      <c r="AT27" s="500"/>
      <c r="AU27" s="501"/>
    </row>
    <row r="28" spans="2:47" ht="15.75" customHeight="1">
      <c r="B28" s="468"/>
      <c r="C28" s="468"/>
      <c r="D28" s="469"/>
      <c r="E28" s="470" t="s">
        <v>489</v>
      </c>
      <c r="F28" s="471"/>
      <c r="G28" s="471"/>
      <c r="H28" s="471"/>
      <c r="I28" s="472"/>
      <c r="J28" s="161" t="s">
        <v>483</v>
      </c>
      <c r="K28" s="162" t="s">
        <v>483</v>
      </c>
      <c r="L28" s="162" t="s">
        <v>483</v>
      </c>
      <c r="M28" s="162" t="s">
        <v>483</v>
      </c>
      <c r="N28" s="162" t="s">
        <v>483</v>
      </c>
      <c r="O28" s="163" t="s">
        <v>483</v>
      </c>
      <c r="P28" s="161" t="s">
        <v>483</v>
      </c>
      <c r="Q28" s="162" t="s">
        <v>483</v>
      </c>
      <c r="R28" s="162" t="s">
        <v>483</v>
      </c>
      <c r="S28" s="162" t="s">
        <v>483</v>
      </c>
      <c r="T28" s="162" t="s">
        <v>483</v>
      </c>
      <c r="U28" s="163" t="s">
        <v>483</v>
      </c>
      <c r="V28" s="161" t="s">
        <v>483</v>
      </c>
      <c r="W28" s="162" t="s">
        <v>483</v>
      </c>
      <c r="X28" s="65" t="s">
        <v>483</v>
      </c>
      <c r="Y28" s="65" t="s">
        <v>483</v>
      </c>
      <c r="Z28" s="65" t="s">
        <v>483</v>
      </c>
      <c r="AA28" s="66" t="s">
        <v>483</v>
      </c>
      <c r="AB28" s="50" t="s">
        <v>483</v>
      </c>
      <c r="AC28" s="51" t="s">
        <v>483</v>
      </c>
      <c r="AD28" s="51" t="s">
        <v>483</v>
      </c>
      <c r="AE28" s="51" t="s">
        <v>483</v>
      </c>
      <c r="AF28" s="51" t="s">
        <v>483</v>
      </c>
      <c r="AG28" s="52" t="s">
        <v>483</v>
      </c>
      <c r="AH28" s="53" t="s">
        <v>483</v>
      </c>
      <c r="AI28" s="54" t="s">
        <v>483</v>
      </c>
      <c r="AJ28" s="54" t="s">
        <v>483</v>
      </c>
      <c r="AK28" s="54" t="s">
        <v>483</v>
      </c>
      <c r="AL28" s="54" t="s">
        <v>483</v>
      </c>
      <c r="AN28" s="502" t="s">
        <v>411</v>
      </c>
      <c r="AO28" s="503"/>
      <c r="AP28" s="503"/>
      <c r="AQ28" s="503"/>
      <c r="AR28" s="503"/>
      <c r="AS28" s="503"/>
      <c r="AT28" s="488" t="s">
        <v>490</v>
      </c>
      <c r="AU28" s="488"/>
    </row>
    <row r="29" spans="2:47" ht="15.75">
      <c r="B29" s="468"/>
      <c r="C29" s="468"/>
      <c r="D29" s="469"/>
      <c r="E29" s="489"/>
      <c r="F29" s="474"/>
      <c r="G29" s="474"/>
      <c r="H29" s="474"/>
      <c r="I29" s="475"/>
      <c r="J29" s="164" t="s">
        <v>483</v>
      </c>
      <c r="K29" s="165" t="s">
        <v>483</v>
      </c>
      <c r="L29" s="165" t="s">
        <v>483</v>
      </c>
      <c r="M29" s="165" t="s">
        <v>483</v>
      </c>
      <c r="N29" s="165" t="s">
        <v>483</v>
      </c>
      <c r="O29" s="166" t="s">
        <v>483</v>
      </c>
      <c r="P29" s="164" t="s">
        <v>483</v>
      </c>
      <c r="Q29" s="165" t="s">
        <v>483</v>
      </c>
      <c r="R29" s="165" t="s">
        <v>483</v>
      </c>
      <c r="S29" s="165" t="s">
        <v>483</v>
      </c>
      <c r="T29" s="165" t="s">
        <v>483</v>
      </c>
      <c r="U29" s="166" t="s">
        <v>483</v>
      </c>
      <c r="V29" s="164" t="s">
        <v>483</v>
      </c>
      <c r="W29" s="165" t="s">
        <v>483</v>
      </c>
      <c r="X29" s="68" t="s">
        <v>483</v>
      </c>
      <c r="Y29" s="68" t="s">
        <v>483</v>
      </c>
      <c r="Z29" s="68" t="s">
        <v>483</v>
      </c>
      <c r="AA29" s="69" t="s">
        <v>483</v>
      </c>
      <c r="AB29" s="55" t="s">
        <v>483</v>
      </c>
      <c r="AC29" s="56" t="s">
        <v>483</v>
      </c>
      <c r="AD29" s="56" t="s">
        <v>483</v>
      </c>
      <c r="AE29" s="56" t="s">
        <v>483</v>
      </c>
      <c r="AF29" s="56" t="s">
        <v>483</v>
      </c>
      <c r="AG29" s="57" t="s">
        <v>483</v>
      </c>
      <c r="AH29" s="58" t="s">
        <v>483</v>
      </c>
      <c r="AI29" s="59" t="s">
        <v>483</v>
      </c>
      <c r="AJ29" s="59" t="s">
        <v>483</v>
      </c>
      <c r="AK29" s="59" t="s">
        <v>483</v>
      </c>
      <c r="AL29" s="59" t="s">
        <v>483</v>
      </c>
      <c r="AN29" s="504"/>
      <c r="AO29" s="505"/>
      <c r="AP29" s="505"/>
      <c r="AQ29" s="505"/>
      <c r="AR29" s="505"/>
      <c r="AS29" s="505"/>
      <c r="AT29" s="488"/>
      <c r="AU29" s="488"/>
    </row>
    <row r="30" spans="2:47" ht="15.75">
      <c r="B30" s="468"/>
      <c r="C30" s="468"/>
      <c r="D30" s="469"/>
      <c r="E30" s="473"/>
      <c r="F30" s="474"/>
      <c r="G30" s="474"/>
      <c r="H30" s="474"/>
      <c r="I30" s="475"/>
      <c r="J30" s="164" t="s">
        <v>483</v>
      </c>
      <c r="K30" s="165" t="s">
        <v>483</v>
      </c>
      <c r="L30" s="165" t="s">
        <v>483</v>
      </c>
      <c r="M30" s="165" t="s">
        <v>483</v>
      </c>
      <c r="N30" s="165" t="s">
        <v>483</v>
      </c>
      <c r="O30" s="166" t="s">
        <v>483</v>
      </c>
      <c r="P30" s="164" t="s">
        <v>483</v>
      </c>
      <c r="Q30" s="165" t="s">
        <v>483</v>
      </c>
      <c r="R30" s="165" t="s">
        <v>483</v>
      </c>
      <c r="S30" s="165" t="s">
        <v>483</v>
      </c>
      <c r="T30" s="165" t="s">
        <v>483</v>
      </c>
      <c r="U30" s="166" t="s">
        <v>483</v>
      </c>
      <c r="V30" s="164" t="s">
        <v>483</v>
      </c>
      <c r="W30" s="165" t="s">
        <v>483</v>
      </c>
      <c r="X30" s="68" t="s">
        <v>483</v>
      </c>
      <c r="Y30" s="68" t="s">
        <v>483</v>
      </c>
      <c r="Z30" s="68" t="s">
        <v>483</v>
      </c>
      <c r="AA30" s="69" t="s">
        <v>483</v>
      </c>
      <c r="AB30" s="55" t="s">
        <v>483</v>
      </c>
      <c r="AC30" s="56" t="s">
        <v>483</v>
      </c>
      <c r="AD30" s="56" t="s">
        <v>483</v>
      </c>
      <c r="AE30" s="56" t="s">
        <v>483</v>
      </c>
      <c r="AF30" s="56" t="s">
        <v>483</v>
      </c>
      <c r="AG30" s="57" t="s">
        <v>483</v>
      </c>
      <c r="AH30" s="58" t="s">
        <v>483</v>
      </c>
      <c r="AI30" s="59" t="s">
        <v>483</v>
      </c>
      <c r="AJ30" s="59" t="s">
        <v>483</v>
      </c>
      <c r="AK30" s="59" t="s">
        <v>483</v>
      </c>
      <c r="AL30" s="59" t="s">
        <v>483</v>
      </c>
      <c r="AN30" s="504"/>
      <c r="AO30" s="505"/>
      <c r="AP30" s="505"/>
      <c r="AQ30" s="505"/>
      <c r="AR30" s="505"/>
      <c r="AS30" s="505"/>
      <c r="AT30" s="488"/>
      <c r="AU30" s="488"/>
    </row>
    <row r="31" spans="2:47" ht="15.75">
      <c r="B31" s="468"/>
      <c r="C31" s="468"/>
      <c r="D31" s="469"/>
      <c r="E31" s="473"/>
      <c r="F31" s="474"/>
      <c r="G31" s="474"/>
      <c r="H31" s="474"/>
      <c r="I31" s="475"/>
      <c r="J31" s="164" t="s">
        <v>483</v>
      </c>
      <c r="K31" s="165" t="s">
        <v>483</v>
      </c>
      <c r="L31" s="165" t="s">
        <v>483</v>
      </c>
      <c r="M31" s="165" t="s">
        <v>483</v>
      </c>
      <c r="N31" s="165" t="s">
        <v>483</v>
      </c>
      <c r="O31" s="166" t="s">
        <v>483</v>
      </c>
      <c r="P31" s="164" t="s">
        <v>483</v>
      </c>
      <c r="Q31" s="165" t="s">
        <v>483</v>
      </c>
      <c r="R31" s="165" t="s">
        <v>483</v>
      </c>
      <c r="S31" s="165" t="s">
        <v>483</v>
      </c>
      <c r="T31" s="165" t="s">
        <v>483</v>
      </c>
      <c r="U31" s="166" t="s">
        <v>483</v>
      </c>
      <c r="V31" s="164" t="s">
        <v>483</v>
      </c>
      <c r="W31" s="165" t="s">
        <v>483</v>
      </c>
      <c r="X31" s="68" t="s">
        <v>483</v>
      </c>
      <c r="Y31" s="68" t="s">
        <v>483</v>
      </c>
      <c r="Z31" s="68" t="s">
        <v>483</v>
      </c>
      <c r="AA31" s="69" t="s">
        <v>483</v>
      </c>
      <c r="AB31" s="55" t="s">
        <v>483</v>
      </c>
      <c r="AC31" s="56" t="s">
        <v>483</v>
      </c>
      <c r="AD31" s="56" t="s">
        <v>483</v>
      </c>
      <c r="AE31" s="56" t="s">
        <v>483</v>
      </c>
      <c r="AF31" s="56" t="s">
        <v>483</v>
      </c>
      <c r="AG31" s="57" t="s">
        <v>483</v>
      </c>
      <c r="AH31" s="58" t="s">
        <v>483</v>
      </c>
      <c r="AI31" s="59" t="s">
        <v>483</v>
      </c>
      <c r="AJ31" s="59" t="s">
        <v>483</v>
      </c>
      <c r="AK31" s="59" t="s">
        <v>483</v>
      </c>
      <c r="AL31" s="59" t="s">
        <v>483</v>
      </c>
      <c r="AN31" s="504"/>
      <c r="AO31" s="505"/>
      <c r="AP31" s="505"/>
      <c r="AQ31" s="505"/>
      <c r="AR31" s="505"/>
      <c r="AS31" s="505"/>
      <c r="AT31" s="488"/>
      <c r="AU31" s="488"/>
    </row>
    <row r="32" spans="2:47" ht="15.75">
      <c r="B32" s="468"/>
      <c r="C32" s="468"/>
      <c r="D32" s="469"/>
      <c r="E32" s="473"/>
      <c r="F32" s="474"/>
      <c r="G32" s="474"/>
      <c r="H32" s="474"/>
      <c r="I32" s="475"/>
      <c r="J32" s="164" t="s">
        <v>483</v>
      </c>
      <c r="K32" s="165" t="s">
        <v>483</v>
      </c>
      <c r="L32" s="165" t="s">
        <v>483</v>
      </c>
      <c r="M32" s="165" t="s">
        <v>483</v>
      </c>
      <c r="N32" s="165" t="s">
        <v>483</v>
      </c>
      <c r="O32" s="166" t="s">
        <v>483</v>
      </c>
      <c r="P32" s="164" t="s">
        <v>483</v>
      </c>
      <c r="Q32" s="165" t="s">
        <v>483</v>
      </c>
      <c r="R32" s="165" t="s">
        <v>483</v>
      </c>
      <c r="S32" s="165" t="s">
        <v>483</v>
      </c>
      <c r="T32" s="165" t="s">
        <v>483</v>
      </c>
      <c r="U32" s="166" t="s">
        <v>483</v>
      </c>
      <c r="V32" s="164" t="s">
        <v>483</v>
      </c>
      <c r="W32" s="165" t="s">
        <v>483</v>
      </c>
      <c r="X32" s="68" t="s">
        <v>483</v>
      </c>
      <c r="Y32" s="68" t="s">
        <v>483</v>
      </c>
      <c r="Z32" s="68" t="s">
        <v>483</v>
      </c>
      <c r="AA32" s="69" t="s">
        <v>483</v>
      </c>
      <c r="AB32" s="55" t="s">
        <v>483</v>
      </c>
      <c r="AC32" s="56" t="s">
        <v>483</v>
      </c>
      <c r="AD32" s="56" t="s">
        <v>483</v>
      </c>
      <c r="AE32" s="56" t="s">
        <v>483</v>
      </c>
      <c r="AF32" s="56" t="s">
        <v>483</v>
      </c>
      <c r="AG32" s="57" t="s">
        <v>483</v>
      </c>
      <c r="AH32" s="58" t="s">
        <v>483</v>
      </c>
      <c r="AI32" s="59" t="s">
        <v>483</v>
      </c>
      <c r="AJ32" s="59" t="s">
        <v>483</v>
      </c>
      <c r="AK32" s="59" t="s">
        <v>483</v>
      </c>
      <c r="AL32" s="59" t="s">
        <v>483</v>
      </c>
      <c r="AN32" s="504"/>
      <c r="AO32" s="505"/>
      <c r="AP32" s="505"/>
      <c r="AQ32" s="505"/>
      <c r="AR32" s="505"/>
      <c r="AS32" s="505"/>
      <c r="AT32" s="488"/>
      <c r="AU32" s="488"/>
    </row>
    <row r="33" spans="2:47" ht="15.75">
      <c r="B33" s="468"/>
      <c r="C33" s="468"/>
      <c r="D33" s="469"/>
      <c r="E33" s="473"/>
      <c r="F33" s="474"/>
      <c r="G33" s="474"/>
      <c r="H33" s="474"/>
      <c r="I33" s="475"/>
      <c r="J33" s="164" t="s">
        <v>483</v>
      </c>
      <c r="K33" s="165" t="s">
        <v>483</v>
      </c>
      <c r="L33" s="165" t="s">
        <v>483</v>
      </c>
      <c r="M33" s="165" t="s">
        <v>483</v>
      </c>
      <c r="N33" s="165" t="s">
        <v>483</v>
      </c>
      <c r="O33" s="166" t="s">
        <v>483</v>
      </c>
      <c r="P33" s="164" t="s">
        <v>483</v>
      </c>
      <c r="Q33" s="165" t="s">
        <v>483</v>
      </c>
      <c r="R33" s="165" t="s">
        <v>483</v>
      </c>
      <c r="S33" s="165" t="s">
        <v>483</v>
      </c>
      <c r="T33" s="165" t="s">
        <v>483</v>
      </c>
      <c r="U33" s="166" t="s">
        <v>483</v>
      </c>
      <c r="V33" s="164" t="s">
        <v>483</v>
      </c>
      <c r="W33" s="165" t="s">
        <v>483</v>
      </c>
      <c r="X33" s="68" t="s">
        <v>483</v>
      </c>
      <c r="Y33" s="68" t="s">
        <v>483</v>
      </c>
      <c r="Z33" s="68" t="s">
        <v>483</v>
      </c>
      <c r="AA33" s="69" t="s">
        <v>483</v>
      </c>
      <c r="AB33" s="55" t="s">
        <v>483</v>
      </c>
      <c r="AC33" s="56" t="s">
        <v>483</v>
      </c>
      <c r="AD33" s="56" t="s">
        <v>483</v>
      </c>
      <c r="AE33" s="56" t="s">
        <v>483</v>
      </c>
      <c r="AF33" s="56" t="s">
        <v>483</v>
      </c>
      <c r="AG33" s="57" t="s">
        <v>483</v>
      </c>
      <c r="AH33" s="58" t="s">
        <v>483</v>
      </c>
      <c r="AI33" s="59" t="s">
        <v>483</v>
      </c>
      <c r="AJ33" s="59" t="s">
        <v>483</v>
      </c>
      <c r="AK33" s="59" t="s">
        <v>483</v>
      </c>
      <c r="AL33" s="59" t="s">
        <v>483</v>
      </c>
      <c r="AN33" s="504"/>
      <c r="AO33" s="505"/>
      <c r="AP33" s="505"/>
      <c r="AQ33" s="505"/>
      <c r="AR33" s="505"/>
      <c r="AS33" s="505"/>
      <c r="AT33" s="488"/>
      <c r="AU33" s="488"/>
    </row>
    <row r="34" spans="2:47" ht="15.75">
      <c r="B34" s="468"/>
      <c r="C34" s="468"/>
      <c r="D34" s="469"/>
      <c r="E34" s="473"/>
      <c r="F34" s="474"/>
      <c r="G34" s="474"/>
      <c r="H34" s="474"/>
      <c r="I34" s="475"/>
      <c r="J34" s="164" t="s">
        <v>483</v>
      </c>
      <c r="K34" s="165" t="s">
        <v>483</v>
      </c>
      <c r="L34" s="165" t="s">
        <v>483</v>
      </c>
      <c r="M34" s="165" t="s">
        <v>483</v>
      </c>
      <c r="N34" s="165" t="s">
        <v>483</v>
      </c>
      <c r="O34" s="166" t="s">
        <v>483</v>
      </c>
      <c r="P34" s="164" t="s">
        <v>483</v>
      </c>
      <c r="Q34" s="165" t="s">
        <v>483</v>
      </c>
      <c r="R34" s="165" t="s">
        <v>483</v>
      </c>
      <c r="S34" s="165" t="s">
        <v>483</v>
      </c>
      <c r="T34" s="165" t="s">
        <v>483</v>
      </c>
      <c r="U34" s="166" t="s">
        <v>483</v>
      </c>
      <c r="V34" s="164" t="s">
        <v>483</v>
      </c>
      <c r="W34" s="165" t="s">
        <v>483</v>
      </c>
      <c r="X34" s="68" t="s">
        <v>483</v>
      </c>
      <c r="Y34" s="68" t="s">
        <v>483</v>
      </c>
      <c r="Z34" s="68" t="s">
        <v>483</v>
      </c>
      <c r="AA34" s="69" t="s">
        <v>483</v>
      </c>
      <c r="AB34" s="55" t="s">
        <v>483</v>
      </c>
      <c r="AC34" s="56" t="s">
        <v>483</v>
      </c>
      <c r="AD34" s="56" t="s">
        <v>483</v>
      </c>
      <c r="AE34" s="56" t="s">
        <v>483</v>
      </c>
      <c r="AF34" s="56" t="s">
        <v>483</v>
      </c>
      <c r="AG34" s="57" t="s">
        <v>483</v>
      </c>
      <c r="AH34" s="58" t="s">
        <v>483</v>
      </c>
      <c r="AI34" s="59" t="s">
        <v>483</v>
      </c>
      <c r="AJ34" s="59" t="s">
        <v>483</v>
      </c>
      <c r="AK34" s="59" t="s">
        <v>483</v>
      </c>
      <c r="AL34" s="59" t="s">
        <v>483</v>
      </c>
      <c r="AN34" s="504"/>
      <c r="AO34" s="505"/>
      <c r="AP34" s="505"/>
      <c r="AQ34" s="505"/>
      <c r="AR34" s="505"/>
      <c r="AS34" s="505"/>
      <c r="AT34" s="488"/>
      <c r="AU34" s="488"/>
    </row>
    <row r="35" spans="2:47" ht="6" customHeight="1" thickBot="1">
      <c r="B35" s="468"/>
      <c r="C35" s="468"/>
      <c r="D35" s="469"/>
      <c r="E35" s="473"/>
      <c r="F35" s="474"/>
      <c r="G35" s="474"/>
      <c r="H35" s="474"/>
      <c r="I35" s="475"/>
      <c r="J35" s="164" t="s">
        <v>483</v>
      </c>
      <c r="K35" s="165" t="s">
        <v>483</v>
      </c>
      <c r="L35" s="165" t="s">
        <v>483</v>
      </c>
      <c r="M35" s="165" t="s">
        <v>483</v>
      </c>
      <c r="N35" s="165" t="s">
        <v>483</v>
      </c>
      <c r="O35" s="166" t="s">
        <v>483</v>
      </c>
      <c r="P35" s="164" t="s">
        <v>483</v>
      </c>
      <c r="Q35" s="165" t="s">
        <v>483</v>
      </c>
      <c r="R35" s="165" t="s">
        <v>483</v>
      </c>
      <c r="S35" s="165" t="s">
        <v>483</v>
      </c>
      <c r="T35" s="165" t="s">
        <v>483</v>
      </c>
      <c r="U35" s="166" t="s">
        <v>483</v>
      </c>
      <c r="V35" s="164" t="s">
        <v>483</v>
      </c>
      <c r="W35" s="165" t="s">
        <v>483</v>
      </c>
      <c r="X35" s="68" t="s">
        <v>483</v>
      </c>
      <c r="Y35" s="68" t="s">
        <v>483</v>
      </c>
      <c r="Z35" s="68" t="s">
        <v>483</v>
      </c>
      <c r="AA35" s="69" t="s">
        <v>483</v>
      </c>
      <c r="AB35" s="55" t="s">
        <v>483</v>
      </c>
      <c r="AC35" s="56" t="s">
        <v>483</v>
      </c>
      <c r="AD35" s="56" t="s">
        <v>483</v>
      </c>
      <c r="AE35" s="56" t="s">
        <v>483</v>
      </c>
      <c r="AF35" s="56" t="s">
        <v>483</v>
      </c>
      <c r="AG35" s="57" t="s">
        <v>483</v>
      </c>
      <c r="AH35" s="58" t="s">
        <v>483</v>
      </c>
      <c r="AI35" s="59" t="s">
        <v>483</v>
      </c>
      <c r="AJ35" s="59" t="s">
        <v>483</v>
      </c>
      <c r="AK35" s="59" t="s">
        <v>483</v>
      </c>
      <c r="AL35" s="59" t="s">
        <v>483</v>
      </c>
      <c r="AN35" s="504"/>
      <c r="AO35" s="505"/>
      <c r="AP35" s="505"/>
      <c r="AQ35" s="505"/>
      <c r="AR35" s="505"/>
      <c r="AS35" s="505"/>
      <c r="AT35" s="488"/>
      <c r="AU35" s="488"/>
    </row>
    <row r="36" spans="2:47" ht="16.5" hidden="1" thickBot="1">
      <c r="B36" s="468"/>
      <c r="C36" s="468"/>
      <c r="D36" s="469"/>
      <c r="E36" s="473"/>
      <c r="F36" s="474"/>
      <c r="G36" s="474"/>
      <c r="H36" s="474"/>
      <c r="I36" s="475"/>
      <c r="J36" s="67" t="s">
        <v>483</v>
      </c>
      <c r="K36" s="68" t="s">
        <v>483</v>
      </c>
      <c r="L36" s="68" t="s">
        <v>483</v>
      </c>
      <c r="M36" s="68" t="s">
        <v>483</v>
      </c>
      <c r="N36" s="68" t="s">
        <v>483</v>
      </c>
      <c r="O36" s="69" t="s">
        <v>483</v>
      </c>
      <c r="P36" s="67" t="s">
        <v>483</v>
      </c>
      <c r="Q36" s="68" t="s">
        <v>483</v>
      </c>
      <c r="R36" s="68" t="s">
        <v>483</v>
      </c>
      <c r="S36" s="68" t="s">
        <v>483</v>
      </c>
      <c r="T36" s="68" t="s">
        <v>483</v>
      </c>
      <c r="U36" s="69" t="s">
        <v>483</v>
      </c>
      <c r="V36" s="67" t="s">
        <v>483</v>
      </c>
      <c r="W36" s="68" t="s">
        <v>483</v>
      </c>
      <c r="X36" s="68" t="s">
        <v>483</v>
      </c>
      <c r="Y36" s="68" t="s">
        <v>483</v>
      </c>
      <c r="Z36" s="68" t="s">
        <v>483</v>
      </c>
      <c r="AA36" s="69" t="s">
        <v>483</v>
      </c>
      <c r="AB36" s="55" t="s">
        <v>483</v>
      </c>
      <c r="AC36" s="56" t="s">
        <v>483</v>
      </c>
      <c r="AD36" s="56" t="s">
        <v>483</v>
      </c>
      <c r="AE36" s="56" t="s">
        <v>483</v>
      </c>
      <c r="AF36" s="56" t="s">
        <v>483</v>
      </c>
      <c r="AG36" s="57" t="s">
        <v>483</v>
      </c>
      <c r="AH36" s="58" t="s">
        <v>483</v>
      </c>
      <c r="AI36" s="59" t="s">
        <v>483</v>
      </c>
      <c r="AJ36" s="59" t="s">
        <v>483</v>
      </c>
      <c r="AK36" s="59" t="s">
        <v>483</v>
      </c>
      <c r="AL36" s="59" t="s">
        <v>483</v>
      </c>
      <c r="AN36" s="504"/>
      <c r="AO36" s="505"/>
      <c r="AP36" s="505"/>
      <c r="AQ36" s="505"/>
      <c r="AR36" s="505"/>
      <c r="AS36" s="506"/>
      <c r="AT36" s="36"/>
      <c r="AU36" s="36"/>
    </row>
    <row r="37" spans="2:47" ht="16.5" hidden="1" thickBot="1">
      <c r="B37" s="468"/>
      <c r="C37" s="468"/>
      <c r="D37" s="469"/>
      <c r="E37" s="476"/>
      <c r="F37" s="477"/>
      <c r="G37" s="477"/>
      <c r="H37" s="477"/>
      <c r="I37" s="478"/>
      <c r="J37" s="67" t="s">
        <v>483</v>
      </c>
      <c r="K37" s="68" t="s">
        <v>483</v>
      </c>
      <c r="L37" s="68" t="s">
        <v>483</v>
      </c>
      <c r="M37" s="68" t="s">
        <v>483</v>
      </c>
      <c r="N37" s="68" t="s">
        <v>483</v>
      </c>
      <c r="O37" s="69" t="s">
        <v>483</v>
      </c>
      <c r="P37" s="67" t="s">
        <v>483</v>
      </c>
      <c r="Q37" s="68" t="s">
        <v>483</v>
      </c>
      <c r="R37" s="68" t="s">
        <v>483</v>
      </c>
      <c r="S37" s="68" t="s">
        <v>483</v>
      </c>
      <c r="T37" s="68" t="s">
        <v>483</v>
      </c>
      <c r="U37" s="69" t="s">
        <v>483</v>
      </c>
      <c r="V37" s="67" t="s">
        <v>483</v>
      </c>
      <c r="W37" s="68" t="s">
        <v>483</v>
      </c>
      <c r="X37" s="68" t="s">
        <v>483</v>
      </c>
      <c r="Y37" s="68" t="s">
        <v>483</v>
      </c>
      <c r="Z37" s="68" t="s">
        <v>483</v>
      </c>
      <c r="AA37" s="69" t="s">
        <v>483</v>
      </c>
      <c r="AB37" s="60" t="s">
        <v>483</v>
      </c>
      <c r="AC37" s="61" t="s">
        <v>483</v>
      </c>
      <c r="AD37" s="61" t="s">
        <v>483</v>
      </c>
      <c r="AE37" s="61" t="s">
        <v>483</v>
      </c>
      <c r="AF37" s="61" t="s">
        <v>483</v>
      </c>
      <c r="AG37" s="62" t="s">
        <v>483</v>
      </c>
      <c r="AH37" s="63" t="s">
        <v>483</v>
      </c>
      <c r="AI37" s="64" t="s">
        <v>483</v>
      </c>
      <c r="AJ37" s="64" t="s">
        <v>483</v>
      </c>
      <c r="AK37" s="64" t="s">
        <v>483</v>
      </c>
      <c r="AL37" s="64" t="s">
        <v>483</v>
      </c>
      <c r="AN37" s="507"/>
      <c r="AO37" s="508"/>
      <c r="AP37" s="508"/>
      <c r="AQ37" s="508"/>
      <c r="AR37" s="508"/>
      <c r="AS37" s="509"/>
      <c r="AT37" s="36"/>
      <c r="AU37" s="36"/>
    </row>
    <row r="38" spans="2:47" ht="15.75">
      <c r="B38" s="468"/>
      <c r="C38" s="468"/>
      <c r="D38" s="469"/>
      <c r="E38" s="470" t="s">
        <v>491</v>
      </c>
      <c r="F38" s="471"/>
      <c r="G38" s="471"/>
      <c r="H38" s="471"/>
      <c r="I38" s="471"/>
      <c r="J38" s="73" t="s">
        <v>483</v>
      </c>
      <c r="K38" s="74" t="s">
        <v>483</v>
      </c>
      <c r="L38" s="74" t="s">
        <v>483</v>
      </c>
      <c r="M38" s="74" t="s">
        <v>483</v>
      </c>
      <c r="N38" s="74" t="s">
        <v>483</v>
      </c>
      <c r="O38" s="75" t="s">
        <v>483</v>
      </c>
      <c r="P38" s="161" t="s">
        <v>483</v>
      </c>
      <c r="Q38" s="162" t="s">
        <v>483</v>
      </c>
      <c r="R38" s="162" t="s">
        <v>483</v>
      </c>
      <c r="S38" s="162" t="s">
        <v>483</v>
      </c>
      <c r="T38" s="162" t="s">
        <v>483</v>
      </c>
      <c r="U38" s="163" t="s">
        <v>483</v>
      </c>
      <c r="V38" s="161"/>
      <c r="W38" s="162"/>
      <c r="X38" s="65" t="s">
        <v>483</v>
      </c>
      <c r="Y38" s="65" t="s">
        <v>483</v>
      </c>
      <c r="Z38" s="65" t="s">
        <v>483</v>
      </c>
      <c r="AA38" s="66" t="s">
        <v>483</v>
      </c>
      <c r="AB38" s="50" t="s">
        <v>483</v>
      </c>
      <c r="AC38" s="51" t="s">
        <v>483</v>
      </c>
      <c r="AD38" s="51" t="s">
        <v>483</v>
      </c>
      <c r="AE38" s="51" t="s">
        <v>483</v>
      </c>
      <c r="AF38" s="51" t="s">
        <v>483</v>
      </c>
      <c r="AG38" s="52" t="s">
        <v>483</v>
      </c>
      <c r="AH38" s="53" t="s">
        <v>483</v>
      </c>
      <c r="AI38" s="54" t="s">
        <v>483</v>
      </c>
      <c r="AJ38" s="54" t="s">
        <v>483</v>
      </c>
      <c r="AK38" s="54" t="s">
        <v>483</v>
      </c>
      <c r="AL38" s="54" t="s">
        <v>483</v>
      </c>
      <c r="AN38" s="510" t="s">
        <v>492</v>
      </c>
      <c r="AO38" s="511"/>
      <c r="AP38" s="511"/>
      <c r="AQ38" s="511"/>
      <c r="AR38" s="511"/>
      <c r="AS38" s="511"/>
      <c r="AT38" s="488" t="s">
        <v>493</v>
      </c>
      <c r="AU38" s="518"/>
    </row>
    <row r="39" spans="2:47" ht="15.75">
      <c r="B39" s="468"/>
      <c r="C39" s="468"/>
      <c r="D39" s="469"/>
      <c r="E39" s="489"/>
      <c r="F39" s="474"/>
      <c r="G39" s="474"/>
      <c r="H39" s="474"/>
      <c r="I39" s="474"/>
      <c r="J39" s="76" t="s">
        <v>483</v>
      </c>
      <c r="K39" s="77" t="s">
        <v>483</v>
      </c>
      <c r="L39" s="77" t="s">
        <v>483</v>
      </c>
      <c r="M39" s="77" t="s">
        <v>483</v>
      </c>
      <c r="N39" s="77" t="s">
        <v>483</v>
      </c>
      <c r="O39" s="78" t="s">
        <v>483</v>
      </c>
      <c r="P39" s="164" t="s">
        <v>483</v>
      </c>
      <c r="Q39" s="165" t="s">
        <v>483</v>
      </c>
      <c r="R39" s="165" t="s">
        <v>483</v>
      </c>
      <c r="S39" s="165" t="s">
        <v>483</v>
      </c>
      <c r="T39" s="165" t="s">
        <v>483</v>
      </c>
      <c r="U39" s="166" t="s">
        <v>483</v>
      </c>
      <c r="V39" s="164" t="s">
        <v>483</v>
      </c>
      <c r="W39" s="165" t="s">
        <v>483</v>
      </c>
      <c r="X39" s="68" t="s">
        <v>483</v>
      </c>
      <c r="Y39" s="68" t="s">
        <v>483</v>
      </c>
      <c r="Z39" s="68" t="s">
        <v>483</v>
      </c>
      <c r="AA39" s="69" t="s">
        <v>483</v>
      </c>
      <c r="AB39" s="55" t="s">
        <v>483</v>
      </c>
      <c r="AC39" s="56" t="s">
        <v>483</v>
      </c>
      <c r="AD39" s="56" t="s">
        <v>483</v>
      </c>
      <c r="AE39" s="56" t="s">
        <v>483</v>
      </c>
      <c r="AF39" s="56" t="s">
        <v>483</v>
      </c>
      <c r="AG39" s="57" t="s">
        <v>483</v>
      </c>
      <c r="AH39" s="58" t="s">
        <v>483</v>
      </c>
      <c r="AI39" s="59" t="s">
        <v>483</v>
      </c>
      <c r="AJ39" s="59" t="s">
        <v>483</v>
      </c>
      <c r="AK39" s="59" t="s">
        <v>483</v>
      </c>
      <c r="AL39" s="59" t="s">
        <v>483</v>
      </c>
      <c r="AN39" s="512"/>
      <c r="AO39" s="513"/>
      <c r="AP39" s="513"/>
      <c r="AQ39" s="513"/>
      <c r="AR39" s="513"/>
      <c r="AS39" s="513"/>
      <c r="AT39" s="518"/>
      <c r="AU39" s="518"/>
    </row>
    <row r="40" spans="2:47" ht="15.75">
      <c r="B40" s="468"/>
      <c r="C40" s="468"/>
      <c r="D40" s="469"/>
      <c r="E40" s="473"/>
      <c r="F40" s="474"/>
      <c r="G40" s="474"/>
      <c r="H40" s="474"/>
      <c r="I40" s="474"/>
      <c r="J40" s="76" t="s">
        <v>483</v>
      </c>
      <c r="K40" s="77" t="s">
        <v>483</v>
      </c>
      <c r="L40" s="77" t="s">
        <v>483</v>
      </c>
      <c r="M40" s="77" t="s">
        <v>483</v>
      </c>
      <c r="N40" s="77" t="s">
        <v>483</v>
      </c>
      <c r="O40" s="78" t="s">
        <v>483</v>
      </c>
      <c r="P40" s="164" t="s">
        <v>483</v>
      </c>
      <c r="Q40" s="165" t="s">
        <v>483</v>
      </c>
      <c r="R40" s="165" t="s">
        <v>483</v>
      </c>
      <c r="S40" s="165" t="s">
        <v>483</v>
      </c>
      <c r="T40" s="165" t="s">
        <v>483</v>
      </c>
      <c r="U40" s="166" t="s">
        <v>483</v>
      </c>
      <c r="V40" s="164" t="s">
        <v>483</v>
      </c>
      <c r="W40" s="165" t="s">
        <v>483</v>
      </c>
      <c r="X40" s="68" t="s">
        <v>483</v>
      </c>
      <c r="Y40" s="68" t="s">
        <v>483</v>
      </c>
      <c r="Z40" s="68" t="s">
        <v>483</v>
      </c>
      <c r="AA40" s="69" t="s">
        <v>483</v>
      </c>
      <c r="AB40" s="55" t="s">
        <v>483</v>
      </c>
      <c r="AC40" s="56" t="s">
        <v>483</v>
      </c>
      <c r="AD40" s="56" t="s">
        <v>483</v>
      </c>
      <c r="AE40" s="56" t="s">
        <v>483</v>
      </c>
      <c r="AF40" s="56" t="s">
        <v>483</v>
      </c>
      <c r="AG40" s="57" t="s">
        <v>483</v>
      </c>
      <c r="AH40" s="58" t="s">
        <v>483</v>
      </c>
      <c r="AI40" s="59" t="s">
        <v>483</v>
      </c>
      <c r="AJ40" s="59" t="s">
        <v>483</v>
      </c>
      <c r="AK40" s="59" t="s">
        <v>483</v>
      </c>
      <c r="AL40" s="59" t="s">
        <v>483</v>
      </c>
      <c r="AN40" s="512"/>
      <c r="AO40" s="513"/>
      <c r="AP40" s="513"/>
      <c r="AQ40" s="513"/>
      <c r="AR40" s="513"/>
      <c r="AS40" s="513"/>
      <c r="AT40" s="518"/>
      <c r="AU40" s="518"/>
    </row>
    <row r="41" spans="2:47" ht="15.75">
      <c r="B41" s="468"/>
      <c r="C41" s="468"/>
      <c r="D41" s="469"/>
      <c r="E41" s="473"/>
      <c r="F41" s="474"/>
      <c r="G41" s="474"/>
      <c r="H41" s="474"/>
      <c r="I41" s="474"/>
      <c r="J41" s="76" t="s">
        <v>483</v>
      </c>
      <c r="K41" s="77" t="s">
        <v>483</v>
      </c>
      <c r="L41" s="77" t="s">
        <v>483</v>
      </c>
      <c r="M41" s="77" t="s">
        <v>483</v>
      </c>
      <c r="N41" s="77" t="s">
        <v>483</v>
      </c>
      <c r="O41" s="78" t="s">
        <v>483</v>
      </c>
      <c r="P41" s="164" t="s">
        <v>483</v>
      </c>
      <c r="Q41" s="165" t="s">
        <v>483</v>
      </c>
      <c r="R41" s="165" t="s">
        <v>483</v>
      </c>
      <c r="S41" s="165" t="s">
        <v>483</v>
      </c>
      <c r="T41" s="165" t="s">
        <v>483</v>
      </c>
      <c r="U41" s="166" t="s">
        <v>483</v>
      </c>
      <c r="V41" s="164" t="s">
        <v>483</v>
      </c>
      <c r="W41" s="165" t="s">
        <v>483</v>
      </c>
      <c r="X41" s="68" t="s">
        <v>483</v>
      </c>
      <c r="Y41" s="68" t="s">
        <v>483</v>
      </c>
      <c r="Z41" s="68" t="s">
        <v>483</v>
      </c>
      <c r="AA41" s="69" t="s">
        <v>483</v>
      </c>
      <c r="AB41" s="55" t="s">
        <v>483</v>
      </c>
      <c r="AC41" s="56" t="s">
        <v>483</v>
      </c>
      <c r="AD41" s="56" t="s">
        <v>483</v>
      </c>
      <c r="AE41" s="56" t="s">
        <v>483</v>
      </c>
      <c r="AF41" s="56" t="s">
        <v>483</v>
      </c>
      <c r="AG41" s="57" t="s">
        <v>483</v>
      </c>
      <c r="AH41" s="58" t="s">
        <v>483</v>
      </c>
      <c r="AI41" s="59" t="s">
        <v>483</v>
      </c>
      <c r="AJ41" s="59" t="s">
        <v>483</v>
      </c>
      <c r="AK41" s="59" t="s">
        <v>483</v>
      </c>
      <c r="AL41" s="59" t="s">
        <v>483</v>
      </c>
      <c r="AN41" s="512"/>
      <c r="AO41" s="513"/>
      <c r="AP41" s="513"/>
      <c r="AQ41" s="513"/>
      <c r="AR41" s="513"/>
      <c r="AS41" s="513"/>
      <c r="AT41" s="518"/>
      <c r="AU41" s="518"/>
    </row>
    <row r="42" spans="2:47" ht="15.75">
      <c r="B42" s="468"/>
      <c r="C42" s="468"/>
      <c r="D42" s="469"/>
      <c r="E42" s="473"/>
      <c r="F42" s="474"/>
      <c r="G42" s="474"/>
      <c r="H42" s="474"/>
      <c r="I42" s="474"/>
      <c r="J42" s="76" t="s">
        <v>483</v>
      </c>
      <c r="K42" s="77" t="s">
        <v>483</v>
      </c>
      <c r="L42" s="77" t="s">
        <v>483</v>
      </c>
      <c r="M42" s="77" t="s">
        <v>483</v>
      </c>
      <c r="N42" s="77" t="s">
        <v>483</v>
      </c>
      <c r="O42" s="78" t="s">
        <v>483</v>
      </c>
      <c r="P42" s="164" t="s">
        <v>483</v>
      </c>
      <c r="Q42" s="165" t="s">
        <v>483</v>
      </c>
      <c r="R42" s="165" t="s">
        <v>483</v>
      </c>
      <c r="S42" s="165" t="s">
        <v>483</v>
      </c>
      <c r="T42" s="165" t="s">
        <v>483</v>
      </c>
      <c r="U42" s="166" t="s">
        <v>483</v>
      </c>
      <c r="V42" s="164" t="s">
        <v>483</v>
      </c>
      <c r="W42" s="165" t="s">
        <v>483</v>
      </c>
      <c r="X42" s="68" t="s">
        <v>483</v>
      </c>
      <c r="Y42" s="68" t="s">
        <v>483</v>
      </c>
      <c r="Z42" s="68" t="s">
        <v>483</v>
      </c>
      <c r="AA42" s="69" t="s">
        <v>483</v>
      </c>
      <c r="AB42" s="55" t="s">
        <v>483</v>
      </c>
      <c r="AC42" s="56" t="s">
        <v>483</v>
      </c>
      <c r="AD42" s="56" t="s">
        <v>483</v>
      </c>
      <c r="AE42" s="56" t="s">
        <v>483</v>
      </c>
      <c r="AF42" s="56" t="s">
        <v>483</v>
      </c>
      <c r="AG42" s="57" t="s">
        <v>483</v>
      </c>
      <c r="AH42" s="58" t="s">
        <v>483</v>
      </c>
      <c r="AI42" s="59" t="s">
        <v>483</v>
      </c>
      <c r="AJ42" s="59" t="s">
        <v>483</v>
      </c>
      <c r="AK42" s="59" t="s">
        <v>483</v>
      </c>
      <c r="AL42" s="59" t="s">
        <v>483</v>
      </c>
      <c r="AN42" s="512"/>
      <c r="AO42" s="513"/>
      <c r="AP42" s="513"/>
      <c r="AQ42" s="513"/>
      <c r="AR42" s="513"/>
      <c r="AS42" s="513"/>
      <c r="AT42" s="518"/>
      <c r="AU42" s="518"/>
    </row>
    <row r="43" spans="2:47" ht="15.75">
      <c r="B43" s="468"/>
      <c r="C43" s="468"/>
      <c r="D43" s="469"/>
      <c r="E43" s="473"/>
      <c r="F43" s="474"/>
      <c r="G43" s="474"/>
      <c r="H43" s="474"/>
      <c r="I43" s="474"/>
      <c r="J43" s="76" t="s">
        <v>483</v>
      </c>
      <c r="K43" s="77" t="s">
        <v>483</v>
      </c>
      <c r="L43" s="77" t="s">
        <v>483</v>
      </c>
      <c r="M43" s="77" t="s">
        <v>483</v>
      </c>
      <c r="N43" s="77" t="s">
        <v>483</v>
      </c>
      <c r="O43" s="78" t="s">
        <v>483</v>
      </c>
      <c r="P43" s="164" t="s">
        <v>483</v>
      </c>
      <c r="Q43" s="165" t="s">
        <v>483</v>
      </c>
      <c r="R43" s="165" t="s">
        <v>483</v>
      </c>
      <c r="S43" s="165" t="s">
        <v>483</v>
      </c>
      <c r="T43" s="165" t="s">
        <v>483</v>
      </c>
      <c r="U43" s="166" t="s">
        <v>483</v>
      </c>
      <c r="V43" s="164" t="s">
        <v>483</v>
      </c>
      <c r="W43" s="165" t="s">
        <v>483</v>
      </c>
      <c r="X43" s="68" t="s">
        <v>483</v>
      </c>
      <c r="Y43" s="68" t="s">
        <v>483</v>
      </c>
      <c r="Z43" s="68" t="s">
        <v>483</v>
      </c>
      <c r="AA43" s="69" t="s">
        <v>483</v>
      </c>
      <c r="AB43" s="55" t="s">
        <v>483</v>
      </c>
      <c r="AC43" s="56" t="s">
        <v>483</v>
      </c>
      <c r="AD43" s="56" t="s">
        <v>483</v>
      </c>
      <c r="AE43" s="56" t="s">
        <v>483</v>
      </c>
      <c r="AF43" s="56" t="s">
        <v>483</v>
      </c>
      <c r="AG43" s="57" t="s">
        <v>483</v>
      </c>
      <c r="AH43" s="58" t="s">
        <v>483</v>
      </c>
      <c r="AI43" s="59" t="s">
        <v>483</v>
      </c>
      <c r="AJ43" s="59" t="s">
        <v>483</v>
      </c>
      <c r="AK43" s="59" t="s">
        <v>483</v>
      </c>
      <c r="AL43" s="59" t="s">
        <v>483</v>
      </c>
      <c r="AN43" s="512"/>
      <c r="AO43" s="513"/>
      <c r="AP43" s="513"/>
      <c r="AQ43" s="513"/>
      <c r="AR43" s="513"/>
      <c r="AS43" s="513"/>
      <c r="AT43" s="518"/>
      <c r="AU43" s="518"/>
    </row>
    <row r="44" spans="2:47" ht="15.75">
      <c r="B44" s="468"/>
      <c r="C44" s="468"/>
      <c r="D44" s="469"/>
      <c r="E44" s="473"/>
      <c r="F44" s="474"/>
      <c r="G44" s="474"/>
      <c r="H44" s="474"/>
      <c r="I44" s="474"/>
      <c r="J44" s="76" t="s">
        <v>483</v>
      </c>
      <c r="K44" s="77" t="s">
        <v>483</v>
      </c>
      <c r="L44" s="77" t="s">
        <v>483</v>
      </c>
      <c r="M44" s="77" t="s">
        <v>483</v>
      </c>
      <c r="N44" s="77" t="s">
        <v>483</v>
      </c>
      <c r="O44" s="78" t="s">
        <v>483</v>
      </c>
      <c r="P44" s="164" t="s">
        <v>483</v>
      </c>
      <c r="Q44" s="165" t="s">
        <v>483</v>
      </c>
      <c r="R44" s="165" t="s">
        <v>483</v>
      </c>
      <c r="S44" s="165" t="s">
        <v>483</v>
      </c>
      <c r="T44" s="165" t="s">
        <v>483</v>
      </c>
      <c r="U44" s="166" t="s">
        <v>483</v>
      </c>
      <c r="V44" s="164" t="s">
        <v>483</v>
      </c>
      <c r="W44" s="165" t="s">
        <v>483</v>
      </c>
      <c r="X44" s="68" t="s">
        <v>483</v>
      </c>
      <c r="Y44" s="68" t="s">
        <v>483</v>
      </c>
      <c r="Z44" s="68" t="s">
        <v>483</v>
      </c>
      <c r="AA44" s="69" t="s">
        <v>483</v>
      </c>
      <c r="AB44" s="55" t="s">
        <v>483</v>
      </c>
      <c r="AC44" s="56" t="s">
        <v>483</v>
      </c>
      <c r="AD44" s="56" t="s">
        <v>483</v>
      </c>
      <c r="AE44" s="56" t="s">
        <v>483</v>
      </c>
      <c r="AF44" s="56" t="s">
        <v>483</v>
      </c>
      <c r="AG44" s="57" t="s">
        <v>483</v>
      </c>
      <c r="AH44" s="58" t="s">
        <v>483</v>
      </c>
      <c r="AI44" s="59" t="s">
        <v>483</v>
      </c>
      <c r="AJ44" s="59" t="s">
        <v>483</v>
      </c>
      <c r="AK44" s="59" t="s">
        <v>483</v>
      </c>
      <c r="AL44" s="59" t="s">
        <v>483</v>
      </c>
      <c r="AN44" s="512"/>
      <c r="AO44" s="513"/>
      <c r="AP44" s="513"/>
      <c r="AQ44" s="513"/>
      <c r="AR44" s="513"/>
      <c r="AS44" s="513"/>
      <c r="AT44" s="518"/>
      <c r="AU44" s="518"/>
    </row>
    <row r="45" spans="2:47" ht="3" customHeight="1" thickBot="1">
      <c r="B45" s="468"/>
      <c r="C45" s="468"/>
      <c r="D45" s="469"/>
      <c r="E45" s="473"/>
      <c r="F45" s="474"/>
      <c r="G45" s="474"/>
      <c r="H45" s="474"/>
      <c r="I45" s="474"/>
      <c r="J45" s="76" t="s">
        <v>483</v>
      </c>
      <c r="K45" s="77" t="s">
        <v>483</v>
      </c>
      <c r="L45" s="77" t="s">
        <v>483</v>
      </c>
      <c r="M45" s="77" t="s">
        <v>483</v>
      </c>
      <c r="N45" s="77" t="s">
        <v>483</v>
      </c>
      <c r="O45" s="78" t="s">
        <v>483</v>
      </c>
      <c r="P45" s="164" t="s">
        <v>483</v>
      </c>
      <c r="Q45" s="165" t="s">
        <v>483</v>
      </c>
      <c r="R45" s="165" t="s">
        <v>483</v>
      </c>
      <c r="S45" s="165" t="s">
        <v>483</v>
      </c>
      <c r="T45" s="165" t="s">
        <v>483</v>
      </c>
      <c r="U45" s="166" t="s">
        <v>483</v>
      </c>
      <c r="V45" s="164" t="s">
        <v>483</v>
      </c>
      <c r="W45" s="165" t="s">
        <v>483</v>
      </c>
      <c r="X45" s="68" t="s">
        <v>483</v>
      </c>
      <c r="Y45" s="68" t="s">
        <v>483</v>
      </c>
      <c r="Z45" s="68" t="s">
        <v>483</v>
      </c>
      <c r="AA45" s="69" t="s">
        <v>483</v>
      </c>
      <c r="AB45" s="55" t="s">
        <v>483</v>
      </c>
      <c r="AC45" s="56" t="s">
        <v>483</v>
      </c>
      <c r="AD45" s="56" t="s">
        <v>483</v>
      </c>
      <c r="AE45" s="56" t="s">
        <v>483</v>
      </c>
      <c r="AF45" s="56" t="s">
        <v>483</v>
      </c>
      <c r="AG45" s="57" t="s">
        <v>483</v>
      </c>
      <c r="AH45" s="58" t="s">
        <v>483</v>
      </c>
      <c r="AI45" s="59" t="s">
        <v>483</v>
      </c>
      <c r="AJ45" s="59" t="s">
        <v>483</v>
      </c>
      <c r="AK45" s="59" t="s">
        <v>483</v>
      </c>
      <c r="AL45" s="59" t="s">
        <v>483</v>
      </c>
      <c r="AN45" s="512"/>
      <c r="AO45" s="513"/>
      <c r="AP45" s="513"/>
      <c r="AQ45" s="513"/>
      <c r="AR45" s="513"/>
      <c r="AS45" s="514"/>
      <c r="AT45" s="36"/>
      <c r="AU45" s="36"/>
    </row>
    <row r="46" spans="2:47" ht="16.5" hidden="1" thickBot="1">
      <c r="B46" s="468"/>
      <c r="C46" s="468"/>
      <c r="D46" s="469"/>
      <c r="E46" s="473"/>
      <c r="F46" s="474"/>
      <c r="G46" s="474"/>
      <c r="H46" s="474"/>
      <c r="I46" s="474"/>
      <c r="J46" s="76" t="s">
        <v>483</v>
      </c>
      <c r="K46" s="77" t="s">
        <v>483</v>
      </c>
      <c r="L46" s="77" t="s">
        <v>483</v>
      </c>
      <c r="M46" s="77" t="s">
        <v>483</v>
      </c>
      <c r="N46" s="77" t="s">
        <v>483</v>
      </c>
      <c r="O46" s="78" t="s">
        <v>483</v>
      </c>
      <c r="P46" s="67" t="s">
        <v>483</v>
      </c>
      <c r="Q46" s="68" t="s">
        <v>483</v>
      </c>
      <c r="R46" s="68" t="s">
        <v>483</v>
      </c>
      <c r="S46" s="68" t="s">
        <v>483</v>
      </c>
      <c r="T46" s="68" t="s">
        <v>483</v>
      </c>
      <c r="U46" s="69" t="s">
        <v>483</v>
      </c>
      <c r="V46" s="67" t="s">
        <v>483</v>
      </c>
      <c r="W46" s="68" t="s">
        <v>483</v>
      </c>
      <c r="X46" s="68" t="s">
        <v>483</v>
      </c>
      <c r="Y46" s="68" t="s">
        <v>483</v>
      </c>
      <c r="Z46" s="68" t="s">
        <v>483</v>
      </c>
      <c r="AA46" s="69" t="s">
        <v>483</v>
      </c>
      <c r="AB46" s="55" t="s">
        <v>483</v>
      </c>
      <c r="AC46" s="56" t="s">
        <v>483</v>
      </c>
      <c r="AD46" s="56" t="s">
        <v>483</v>
      </c>
      <c r="AE46" s="56" t="s">
        <v>483</v>
      </c>
      <c r="AF46" s="56" t="s">
        <v>483</v>
      </c>
      <c r="AG46" s="57" t="s">
        <v>483</v>
      </c>
      <c r="AH46" s="58" t="s">
        <v>483</v>
      </c>
      <c r="AI46" s="59" t="s">
        <v>483</v>
      </c>
      <c r="AJ46" s="59" t="s">
        <v>483</v>
      </c>
      <c r="AK46" s="59" t="s">
        <v>483</v>
      </c>
      <c r="AL46" s="59" t="s">
        <v>483</v>
      </c>
      <c r="AN46" s="512"/>
      <c r="AO46" s="513"/>
      <c r="AP46" s="513"/>
      <c r="AQ46" s="513"/>
      <c r="AR46" s="513"/>
      <c r="AS46" s="514"/>
    </row>
    <row r="47" spans="2:47" ht="16.5" hidden="1" thickBot="1">
      <c r="B47" s="468"/>
      <c r="C47" s="468"/>
      <c r="D47" s="469"/>
      <c r="E47" s="476"/>
      <c r="F47" s="477"/>
      <c r="G47" s="477"/>
      <c r="H47" s="477"/>
      <c r="I47" s="477"/>
      <c r="J47" s="79" t="s">
        <v>483</v>
      </c>
      <c r="K47" s="80" t="s">
        <v>483</v>
      </c>
      <c r="L47" s="80" t="s">
        <v>483</v>
      </c>
      <c r="M47" s="80" t="s">
        <v>483</v>
      </c>
      <c r="N47" s="80" t="s">
        <v>483</v>
      </c>
      <c r="O47" s="81" t="s">
        <v>483</v>
      </c>
      <c r="P47" s="67" t="s">
        <v>483</v>
      </c>
      <c r="Q47" s="68" t="s">
        <v>483</v>
      </c>
      <c r="R47" s="68" t="s">
        <v>483</v>
      </c>
      <c r="S47" s="68" t="s">
        <v>483</v>
      </c>
      <c r="T47" s="68" t="s">
        <v>483</v>
      </c>
      <c r="U47" s="69" t="s">
        <v>483</v>
      </c>
      <c r="V47" s="70" t="s">
        <v>483</v>
      </c>
      <c r="W47" s="71" t="s">
        <v>483</v>
      </c>
      <c r="X47" s="71" t="s">
        <v>483</v>
      </c>
      <c r="Y47" s="71" t="s">
        <v>483</v>
      </c>
      <c r="Z47" s="71" t="s">
        <v>483</v>
      </c>
      <c r="AA47" s="72" t="s">
        <v>483</v>
      </c>
      <c r="AB47" s="60" t="s">
        <v>483</v>
      </c>
      <c r="AC47" s="61" t="s">
        <v>483</v>
      </c>
      <c r="AD47" s="61" t="s">
        <v>483</v>
      </c>
      <c r="AE47" s="61" t="s">
        <v>483</v>
      </c>
      <c r="AF47" s="61" t="s">
        <v>483</v>
      </c>
      <c r="AG47" s="62" t="s">
        <v>483</v>
      </c>
      <c r="AH47" s="63" t="s">
        <v>483</v>
      </c>
      <c r="AI47" s="64" t="s">
        <v>483</v>
      </c>
      <c r="AJ47" s="64" t="s">
        <v>483</v>
      </c>
      <c r="AK47" s="64" t="s">
        <v>483</v>
      </c>
      <c r="AL47" s="64" t="s">
        <v>483</v>
      </c>
      <c r="AN47" s="515"/>
      <c r="AO47" s="516"/>
      <c r="AP47" s="516"/>
      <c r="AQ47" s="516"/>
      <c r="AR47" s="516"/>
      <c r="AS47" s="517"/>
    </row>
    <row r="48" spans="2:47" ht="23.25">
      <c r="B48" s="468"/>
      <c r="C48" s="468"/>
      <c r="D48" s="469"/>
      <c r="E48" s="470" t="s">
        <v>494</v>
      </c>
      <c r="F48" s="471"/>
      <c r="G48" s="471"/>
      <c r="H48" s="471"/>
      <c r="I48" s="472"/>
      <c r="J48" s="73" t="s">
        <v>483</v>
      </c>
      <c r="K48" s="74" t="s">
        <v>483</v>
      </c>
      <c r="L48" s="74" t="s">
        <v>483</v>
      </c>
      <c r="M48" s="74" t="s">
        <v>483</v>
      </c>
      <c r="N48" s="74" t="s">
        <v>483</v>
      </c>
      <c r="O48" s="75" t="s">
        <v>483</v>
      </c>
      <c r="P48" s="73" t="s">
        <v>483</v>
      </c>
      <c r="Q48" s="74" t="s">
        <v>483</v>
      </c>
      <c r="R48" s="74" t="s">
        <v>483</v>
      </c>
      <c r="S48" s="74" t="s">
        <v>483</v>
      </c>
      <c r="T48" s="74" t="s">
        <v>483</v>
      </c>
      <c r="U48" s="75" t="s">
        <v>483</v>
      </c>
      <c r="V48" s="161" t="s">
        <v>483</v>
      </c>
      <c r="W48" s="170" t="s">
        <v>483</v>
      </c>
      <c r="X48" s="65" t="s">
        <v>483</v>
      </c>
      <c r="Y48" s="65" t="s">
        <v>483</v>
      </c>
      <c r="Z48" s="65" t="s">
        <v>483</v>
      </c>
      <c r="AA48" s="66" t="s">
        <v>483</v>
      </c>
      <c r="AB48" s="50" t="s">
        <v>483</v>
      </c>
      <c r="AC48" s="51" t="s">
        <v>483</v>
      </c>
      <c r="AD48" s="51" t="s">
        <v>483</v>
      </c>
      <c r="AE48" s="51" t="s">
        <v>483</v>
      </c>
      <c r="AF48" s="51" t="s">
        <v>483</v>
      </c>
      <c r="AG48" s="52" t="s">
        <v>483</v>
      </c>
      <c r="AH48" s="53" t="s">
        <v>483</v>
      </c>
      <c r="AI48" s="54" t="s">
        <v>483</v>
      </c>
      <c r="AJ48" s="54" t="s">
        <v>483</v>
      </c>
      <c r="AK48" s="54" t="s">
        <v>483</v>
      </c>
      <c r="AL48" s="54" t="s">
        <v>483</v>
      </c>
    </row>
    <row r="49" spans="2:38" ht="15.75">
      <c r="B49" s="468"/>
      <c r="C49" s="468"/>
      <c r="D49" s="469"/>
      <c r="E49" s="489"/>
      <c r="F49" s="474"/>
      <c r="G49" s="474"/>
      <c r="H49" s="474"/>
      <c r="I49" s="475"/>
      <c r="J49" s="76" t="s">
        <v>483</v>
      </c>
      <c r="K49" s="77" t="s">
        <v>483</v>
      </c>
      <c r="L49" s="77" t="s">
        <v>483</v>
      </c>
      <c r="M49" s="77" t="s">
        <v>483</v>
      </c>
      <c r="N49" s="77" t="s">
        <v>483</v>
      </c>
      <c r="O49" s="78" t="s">
        <v>483</v>
      </c>
      <c r="P49" s="76" t="s">
        <v>483</v>
      </c>
      <c r="Q49" s="77" t="s">
        <v>483</v>
      </c>
      <c r="R49" s="77" t="s">
        <v>483</v>
      </c>
      <c r="S49" s="77" t="s">
        <v>483</v>
      </c>
      <c r="T49" s="77" t="s">
        <v>483</v>
      </c>
      <c r="U49" s="78" t="s">
        <v>483</v>
      </c>
      <c r="V49" s="164" t="s">
        <v>483</v>
      </c>
      <c r="W49" s="165" t="s">
        <v>483</v>
      </c>
      <c r="X49" s="68" t="s">
        <v>483</v>
      </c>
      <c r="Y49" s="68" t="s">
        <v>483</v>
      </c>
      <c r="Z49" s="68" t="s">
        <v>483</v>
      </c>
      <c r="AA49" s="69" t="s">
        <v>483</v>
      </c>
      <c r="AB49" s="55" t="s">
        <v>483</v>
      </c>
      <c r="AC49" s="56" t="s">
        <v>483</v>
      </c>
      <c r="AD49" s="56" t="s">
        <v>483</v>
      </c>
      <c r="AE49" s="56" t="s">
        <v>483</v>
      </c>
      <c r="AF49" s="56" t="s">
        <v>483</v>
      </c>
      <c r="AG49" s="57" t="s">
        <v>483</v>
      </c>
      <c r="AH49" s="58" t="s">
        <v>483</v>
      </c>
      <c r="AI49" s="59" t="s">
        <v>483</v>
      </c>
      <c r="AJ49" s="59" t="s">
        <v>483</v>
      </c>
      <c r="AK49" s="59" t="s">
        <v>483</v>
      </c>
      <c r="AL49" s="59" t="s">
        <v>483</v>
      </c>
    </row>
    <row r="50" spans="2:38" ht="15.75">
      <c r="B50" s="468"/>
      <c r="C50" s="468"/>
      <c r="D50" s="469"/>
      <c r="E50" s="489"/>
      <c r="F50" s="474"/>
      <c r="G50" s="474"/>
      <c r="H50" s="474"/>
      <c r="I50" s="475"/>
      <c r="J50" s="76" t="s">
        <v>483</v>
      </c>
      <c r="K50" s="77" t="s">
        <v>483</v>
      </c>
      <c r="L50" s="77" t="s">
        <v>483</v>
      </c>
      <c r="M50" s="77" t="s">
        <v>483</v>
      </c>
      <c r="N50" s="77" t="s">
        <v>483</v>
      </c>
      <c r="O50" s="78" t="s">
        <v>483</v>
      </c>
      <c r="P50" s="76" t="s">
        <v>483</v>
      </c>
      <c r="Q50" s="77" t="s">
        <v>483</v>
      </c>
      <c r="R50" s="77" t="s">
        <v>483</v>
      </c>
      <c r="S50" s="77" t="s">
        <v>483</v>
      </c>
      <c r="T50" s="77" t="s">
        <v>483</v>
      </c>
      <c r="U50" s="78" t="s">
        <v>483</v>
      </c>
      <c r="V50" s="164" t="s">
        <v>483</v>
      </c>
      <c r="W50" s="165" t="s">
        <v>483</v>
      </c>
      <c r="X50" s="68" t="s">
        <v>483</v>
      </c>
      <c r="Y50" s="68" t="s">
        <v>483</v>
      </c>
      <c r="Z50" s="68" t="s">
        <v>483</v>
      </c>
      <c r="AA50" s="69" t="s">
        <v>483</v>
      </c>
      <c r="AB50" s="55" t="s">
        <v>483</v>
      </c>
      <c r="AC50" s="56" t="s">
        <v>483</v>
      </c>
      <c r="AD50" s="56" t="s">
        <v>483</v>
      </c>
      <c r="AE50" s="56" t="s">
        <v>483</v>
      </c>
      <c r="AF50" s="56" t="s">
        <v>483</v>
      </c>
      <c r="AG50" s="57" t="s">
        <v>483</v>
      </c>
      <c r="AH50" s="58" t="s">
        <v>483</v>
      </c>
      <c r="AI50" s="59" t="s">
        <v>483</v>
      </c>
      <c r="AJ50" s="59" t="s">
        <v>483</v>
      </c>
      <c r="AK50" s="59" t="s">
        <v>483</v>
      </c>
      <c r="AL50" s="59" t="s">
        <v>483</v>
      </c>
    </row>
    <row r="51" spans="2:38" ht="15.75">
      <c r="B51" s="468"/>
      <c r="C51" s="468"/>
      <c r="D51" s="469"/>
      <c r="E51" s="473"/>
      <c r="F51" s="474"/>
      <c r="G51" s="474"/>
      <c r="H51" s="474"/>
      <c r="I51" s="475"/>
      <c r="J51" s="76" t="s">
        <v>483</v>
      </c>
      <c r="K51" s="77" t="s">
        <v>483</v>
      </c>
      <c r="L51" s="77" t="s">
        <v>483</v>
      </c>
      <c r="M51" s="77" t="s">
        <v>483</v>
      </c>
      <c r="N51" s="77" t="s">
        <v>483</v>
      </c>
      <c r="O51" s="78" t="s">
        <v>483</v>
      </c>
      <c r="P51" s="76" t="s">
        <v>483</v>
      </c>
      <c r="Q51" s="77" t="s">
        <v>483</v>
      </c>
      <c r="R51" s="77" t="s">
        <v>483</v>
      </c>
      <c r="S51" s="77" t="s">
        <v>483</v>
      </c>
      <c r="T51" s="77" t="s">
        <v>483</v>
      </c>
      <c r="U51" s="78" t="s">
        <v>483</v>
      </c>
      <c r="V51" s="164" t="s">
        <v>483</v>
      </c>
      <c r="W51" s="165" t="s">
        <v>483</v>
      </c>
      <c r="X51" s="68" t="s">
        <v>483</v>
      </c>
      <c r="Y51" s="68" t="s">
        <v>483</v>
      </c>
      <c r="Z51" s="68" t="s">
        <v>483</v>
      </c>
      <c r="AA51" s="69" t="s">
        <v>483</v>
      </c>
      <c r="AB51" s="55" t="s">
        <v>483</v>
      </c>
      <c r="AC51" s="56" t="s">
        <v>483</v>
      </c>
      <c r="AD51" s="56" t="s">
        <v>483</v>
      </c>
      <c r="AE51" s="56" t="s">
        <v>483</v>
      </c>
      <c r="AF51" s="56" t="s">
        <v>483</v>
      </c>
      <c r="AG51" s="57" t="s">
        <v>483</v>
      </c>
      <c r="AH51" s="58" t="s">
        <v>483</v>
      </c>
      <c r="AI51" s="59" t="s">
        <v>483</v>
      </c>
      <c r="AJ51" s="59" t="s">
        <v>483</v>
      </c>
      <c r="AK51" s="59" t="s">
        <v>483</v>
      </c>
      <c r="AL51" s="59" t="s">
        <v>483</v>
      </c>
    </row>
    <row r="52" spans="2:38" ht="15.75">
      <c r="B52" s="468"/>
      <c r="C52" s="468"/>
      <c r="D52" s="469"/>
      <c r="E52" s="473"/>
      <c r="F52" s="474"/>
      <c r="G52" s="474"/>
      <c r="H52" s="474"/>
      <c r="I52" s="475"/>
      <c r="J52" s="76" t="s">
        <v>483</v>
      </c>
      <c r="K52" s="77" t="s">
        <v>483</v>
      </c>
      <c r="L52" s="77" t="s">
        <v>483</v>
      </c>
      <c r="M52" s="77" t="s">
        <v>483</v>
      </c>
      <c r="N52" s="77" t="s">
        <v>483</v>
      </c>
      <c r="O52" s="78" t="s">
        <v>483</v>
      </c>
      <c r="P52" s="76" t="s">
        <v>483</v>
      </c>
      <c r="Q52" s="77" t="s">
        <v>483</v>
      </c>
      <c r="R52" s="77" t="s">
        <v>483</v>
      </c>
      <c r="S52" s="77" t="s">
        <v>483</v>
      </c>
      <c r="T52" s="77" t="s">
        <v>483</v>
      </c>
      <c r="U52" s="78" t="s">
        <v>483</v>
      </c>
      <c r="V52" s="164" t="s">
        <v>483</v>
      </c>
      <c r="W52" s="165" t="s">
        <v>483</v>
      </c>
      <c r="X52" s="68" t="s">
        <v>483</v>
      </c>
      <c r="Y52" s="68" t="s">
        <v>483</v>
      </c>
      <c r="Z52" s="68" t="s">
        <v>483</v>
      </c>
      <c r="AA52" s="69" t="s">
        <v>483</v>
      </c>
      <c r="AB52" s="55" t="s">
        <v>483</v>
      </c>
      <c r="AC52" s="56" t="s">
        <v>483</v>
      </c>
      <c r="AD52" s="56" t="s">
        <v>483</v>
      </c>
      <c r="AE52" s="56" t="s">
        <v>483</v>
      </c>
      <c r="AF52" s="56" t="s">
        <v>483</v>
      </c>
      <c r="AG52" s="57" t="s">
        <v>483</v>
      </c>
      <c r="AH52" s="58" t="s">
        <v>483</v>
      </c>
      <c r="AI52" s="59" t="s">
        <v>483</v>
      </c>
      <c r="AJ52" s="59" t="s">
        <v>483</v>
      </c>
      <c r="AK52" s="59" t="s">
        <v>483</v>
      </c>
      <c r="AL52" s="59" t="s">
        <v>483</v>
      </c>
    </row>
    <row r="53" spans="2:38" ht="5.25" customHeight="1">
      <c r="B53" s="468"/>
      <c r="C53" s="468"/>
      <c r="D53" s="469"/>
      <c r="E53" s="473"/>
      <c r="F53" s="474"/>
      <c r="G53" s="474"/>
      <c r="H53" s="474"/>
      <c r="I53" s="475"/>
      <c r="J53" s="76" t="s">
        <v>483</v>
      </c>
      <c r="K53" s="77" t="s">
        <v>483</v>
      </c>
      <c r="L53" s="77" t="s">
        <v>483</v>
      </c>
      <c r="M53" s="77" t="s">
        <v>483</v>
      </c>
      <c r="N53" s="77" t="s">
        <v>483</v>
      </c>
      <c r="O53" s="78" t="s">
        <v>483</v>
      </c>
      <c r="P53" s="76" t="s">
        <v>483</v>
      </c>
      <c r="Q53" s="77" t="s">
        <v>483</v>
      </c>
      <c r="R53" s="77" t="s">
        <v>483</v>
      </c>
      <c r="S53" s="77" t="s">
        <v>483</v>
      </c>
      <c r="T53" s="77" t="s">
        <v>483</v>
      </c>
      <c r="U53" s="78" t="s">
        <v>483</v>
      </c>
      <c r="V53" s="164" t="s">
        <v>483</v>
      </c>
      <c r="W53" s="165" t="s">
        <v>483</v>
      </c>
      <c r="X53" s="68" t="s">
        <v>483</v>
      </c>
      <c r="Y53" s="68" t="s">
        <v>483</v>
      </c>
      <c r="Z53" s="68" t="s">
        <v>483</v>
      </c>
      <c r="AA53" s="69" t="s">
        <v>483</v>
      </c>
      <c r="AB53" s="55" t="s">
        <v>483</v>
      </c>
      <c r="AC53" s="56" t="s">
        <v>483</v>
      </c>
      <c r="AD53" s="56" t="s">
        <v>483</v>
      </c>
      <c r="AE53" s="56" t="s">
        <v>483</v>
      </c>
      <c r="AF53" s="56" t="s">
        <v>483</v>
      </c>
      <c r="AG53" s="57" t="s">
        <v>483</v>
      </c>
      <c r="AH53" s="58" t="s">
        <v>483</v>
      </c>
      <c r="AI53" s="59" t="s">
        <v>483</v>
      </c>
      <c r="AJ53" s="59" t="s">
        <v>483</v>
      </c>
      <c r="AK53" s="59" t="s">
        <v>483</v>
      </c>
      <c r="AL53" s="59" t="s">
        <v>483</v>
      </c>
    </row>
    <row r="54" spans="2:38" ht="3" hidden="1" customHeight="1">
      <c r="B54" s="468"/>
      <c r="C54" s="468"/>
      <c r="D54" s="469"/>
      <c r="E54" s="473"/>
      <c r="F54" s="474"/>
      <c r="G54" s="474"/>
      <c r="H54" s="474"/>
      <c r="I54" s="475"/>
      <c r="J54" s="76" t="s">
        <v>483</v>
      </c>
      <c r="K54" s="77" t="s">
        <v>483</v>
      </c>
      <c r="L54" s="77" t="s">
        <v>483</v>
      </c>
      <c r="M54" s="77" t="s">
        <v>483</v>
      </c>
      <c r="N54" s="77" t="s">
        <v>483</v>
      </c>
      <c r="O54" s="78" t="s">
        <v>483</v>
      </c>
      <c r="P54" s="76" t="s">
        <v>483</v>
      </c>
      <c r="Q54" s="77" t="s">
        <v>483</v>
      </c>
      <c r="R54" s="77" t="s">
        <v>483</v>
      </c>
      <c r="S54" s="77" t="s">
        <v>483</v>
      </c>
      <c r="T54" s="77" t="s">
        <v>483</v>
      </c>
      <c r="U54" s="78" t="s">
        <v>483</v>
      </c>
      <c r="V54" s="164" t="s">
        <v>483</v>
      </c>
      <c r="W54" s="165" t="s">
        <v>483</v>
      </c>
      <c r="X54" s="68" t="s">
        <v>483</v>
      </c>
      <c r="Y54" s="68" t="s">
        <v>483</v>
      </c>
      <c r="Z54" s="68" t="s">
        <v>483</v>
      </c>
      <c r="AA54" s="69" t="s">
        <v>483</v>
      </c>
      <c r="AB54" s="55" t="s">
        <v>483</v>
      </c>
      <c r="AC54" s="56" t="s">
        <v>483</v>
      </c>
      <c r="AD54" s="56" t="s">
        <v>483</v>
      </c>
      <c r="AE54" s="56" t="s">
        <v>483</v>
      </c>
      <c r="AF54" s="56" t="s">
        <v>483</v>
      </c>
      <c r="AG54" s="57" t="s">
        <v>483</v>
      </c>
      <c r="AH54" s="58" t="s">
        <v>483</v>
      </c>
      <c r="AI54" s="59" t="s">
        <v>483</v>
      </c>
      <c r="AJ54" s="59" t="s">
        <v>483</v>
      </c>
      <c r="AK54" s="59" t="s">
        <v>483</v>
      </c>
      <c r="AL54" s="59" t="s">
        <v>483</v>
      </c>
    </row>
    <row r="55" spans="2:38" ht="15.75" hidden="1">
      <c r="B55" s="468"/>
      <c r="C55" s="468"/>
      <c r="D55" s="469"/>
      <c r="E55" s="473"/>
      <c r="F55" s="474"/>
      <c r="G55" s="474"/>
      <c r="H55" s="474"/>
      <c r="I55" s="475"/>
      <c r="J55" s="76" t="s">
        <v>483</v>
      </c>
      <c r="K55" s="77" t="s">
        <v>483</v>
      </c>
      <c r="L55" s="77" t="s">
        <v>483</v>
      </c>
      <c r="M55" s="77" t="s">
        <v>483</v>
      </c>
      <c r="N55" s="77" t="s">
        <v>483</v>
      </c>
      <c r="O55" s="78" t="s">
        <v>483</v>
      </c>
      <c r="P55" s="76" t="s">
        <v>483</v>
      </c>
      <c r="Q55" s="77" t="s">
        <v>483</v>
      </c>
      <c r="R55" s="77" t="s">
        <v>483</v>
      </c>
      <c r="S55" s="77" t="s">
        <v>483</v>
      </c>
      <c r="T55" s="77" t="s">
        <v>483</v>
      </c>
      <c r="U55" s="78" t="s">
        <v>483</v>
      </c>
      <c r="V55" s="164" t="s">
        <v>483</v>
      </c>
      <c r="W55" s="165" t="s">
        <v>483</v>
      </c>
      <c r="X55" s="68" t="s">
        <v>483</v>
      </c>
      <c r="Y55" s="68" t="s">
        <v>483</v>
      </c>
      <c r="Z55" s="68" t="s">
        <v>483</v>
      </c>
      <c r="AA55" s="69" t="s">
        <v>483</v>
      </c>
      <c r="AB55" s="55" t="s">
        <v>483</v>
      </c>
      <c r="AC55" s="56" t="s">
        <v>483</v>
      </c>
      <c r="AD55" s="56" t="s">
        <v>483</v>
      </c>
      <c r="AE55" s="56" t="s">
        <v>483</v>
      </c>
      <c r="AF55" s="56" t="s">
        <v>483</v>
      </c>
      <c r="AG55" s="57" t="s">
        <v>483</v>
      </c>
      <c r="AH55" s="58" t="s">
        <v>483</v>
      </c>
      <c r="AI55" s="59" t="s">
        <v>483</v>
      </c>
      <c r="AJ55" s="59" t="s">
        <v>483</v>
      </c>
      <c r="AK55" s="59" t="s">
        <v>483</v>
      </c>
      <c r="AL55" s="59" t="s">
        <v>483</v>
      </c>
    </row>
    <row r="56" spans="2:38" ht="15.75" hidden="1">
      <c r="B56" s="468"/>
      <c r="C56" s="468"/>
      <c r="D56" s="469"/>
      <c r="E56" s="473"/>
      <c r="F56" s="474"/>
      <c r="G56" s="474"/>
      <c r="H56" s="474"/>
      <c r="I56" s="475"/>
      <c r="J56" s="76" t="s">
        <v>483</v>
      </c>
      <c r="K56" s="77" t="s">
        <v>483</v>
      </c>
      <c r="L56" s="77" t="s">
        <v>483</v>
      </c>
      <c r="M56" s="77" t="s">
        <v>483</v>
      </c>
      <c r="N56" s="77" t="s">
        <v>483</v>
      </c>
      <c r="O56" s="78" t="s">
        <v>483</v>
      </c>
      <c r="P56" s="76" t="s">
        <v>483</v>
      </c>
      <c r="Q56" s="77" t="s">
        <v>483</v>
      </c>
      <c r="R56" s="77" t="s">
        <v>483</v>
      </c>
      <c r="S56" s="77" t="s">
        <v>483</v>
      </c>
      <c r="T56" s="77" t="s">
        <v>483</v>
      </c>
      <c r="U56" s="78" t="s">
        <v>483</v>
      </c>
      <c r="V56" s="164" t="s">
        <v>483</v>
      </c>
      <c r="W56" s="165" t="s">
        <v>483</v>
      </c>
      <c r="X56" s="68" t="s">
        <v>483</v>
      </c>
      <c r="Y56" s="68" t="s">
        <v>483</v>
      </c>
      <c r="Z56" s="68" t="s">
        <v>483</v>
      </c>
      <c r="AA56" s="69" t="s">
        <v>483</v>
      </c>
      <c r="AB56" s="55" t="s">
        <v>483</v>
      </c>
      <c r="AC56" s="56" t="s">
        <v>483</v>
      </c>
      <c r="AD56" s="56" t="s">
        <v>483</v>
      </c>
      <c r="AE56" s="56" t="s">
        <v>483</v>
      </c>
      <c r="AF56" s="56" t="s">
        <v>483</v>
      </c>
      <c r="AG56" s="57" t="s">
        <v>483</v>
      </c>
      <c r="AH56" s="58" t="s">
        <v>483</v>
      </c>
      <c r="AI56" s="59" t="s">
        <v>483</v>
      </c>
      <c r="AJ56" s="59" t="s">
        <v>483</v>
      </c>
      <c r="AK56" s="59" t="s">
        <v>483</v>
      </c>
      <c r="AL56" s="59" t="s">
        <v>483</v>
      </c>
    </row>
    <row r="57" spans="2:38" ht="16.5" thickBot="1">
      <c r="B57" s="468"/>
      <c r="C57" s="468"/>
      <c r="D57" s="469"/>
      <c r="E57" s="476"/>
      <c r="F57" s="477"/>
      <c r="G57" s="477"/>
      <c r="H57" s="477"/>
      <c r="I57" s="478"/>
      <c r="J57" s="79" t="s">
        <v>483</v>
      </c>
      <c r="K57" s="80" t="s">
        <v>483</v>
      </c>
      <c r="L57" s="80" t="s">
        <v>483</v>
      </c>
      <c r="M57" s="80" t="s">
        <v>483</v>
      </c>
      <c r="N57" s="80" t="s">
        <v>483</v>
      </c>
      <c r="O57" s="81" t="s">
        <v>483</v>
      </c>
      <c r="P57" s="79" t="s">
        <v>483</v>
      </c>
      <c r="Q57" s="80" t="s">
        <v>483</v>
      </c>
      <c r="R57" s="80" t="s">
        <v>483</v>
      </c>
      <c r="S57" s="80" t="s">
        <v>483</v>
      </c>
      <c r="T57" s="80" t="s">
        <v>483</v>
      </c>
      <c r="U57" s="81" t="s">
        <v>483</v>
      </c>
      <c r="V57" s="167" t="s">
        <v>483</v>
      </c>
      <c r="W57" s="168" t="s">
        <v>483</v>
      </c>
      <c r="X57" s="71" t="s">
        <v>483</v>
      </c>
      <c r="Y57" s="71" t="s">
        <v>483</v>
      </c>
      <c r="Z57" s="71" t="s">
        <v>483</v>
      </c>
      <c r="AA57" s="72" t="s">
        <v>483</v>
      </c>
      <c r="AB57" s="60" t="s">
        <v>483</v>
      </c>
      <c r="AC57" s="61" t="s">
        <v>483</v>
      </c>
      <c r="AD57" s="61" t="s">
        <v>483</v>
      </c>
      <c r="AE57" s="61" t="s">
        <v>483</v>
      </c>
      <c r="AF57" s="61" t="s">
        <v>483</v>
      </c>
      <c r="AG57" s="62" t="s">
        <v>483</v>
      </c>
      <c r="AH57" s="58" t="s">
        <v>483</v>
      </c>
      <c r="AI57" s="59" t="s">
        <v>483</v>
      </c>
      <c r="AJ57" s="59" t="s">
        <v>483</v>
      </c>
      <c r="AK57" s="59" t="s">
        <v>483</v>
      </c>
      <c r="AL57" s="59" t="s">
        <v>483</v>
      </c>
    </row>
    <row r="58" spans="2:38" ht="15" customHeight="1">
      <c r="J58" s="470" t="s">
        <v>495</v>
      </c>
      <c r="K58" s="471"/>
      <c r="L58" s="471"/>
      <c r="M58" s="471"/>
      <c r="N58" s="471"/>
      <c r="O58" s="472"/>
      <c r="P58" s="470" t="s">
        <v>496</v>
      </c>
      <c r="Q58" s="471"/>
      <c r="R58" s="471"/>
      <c r="S58" s="471"/>
      <c r="T58" s="471"/>
      <c r="U58" s="472"/>
      <c r="V58" s="470" t="s">
        <v>497</v>
      </c>
      <c r="W58" s="471"/>
      <c r="X58" s="471"/>
      <c r="Y58" s="471"/>
      <c r="Z58" s="471"/>
      <c r="AA58" s="472"/>
      <c r="AB58" s="470" t="s">
        <v>498</v>
      </c>
      <c r="AC58" s="519"/>
      <c r="AD58" s="471"/>
      <c r="AE58" s="471"/>
      <c r="AF58" s="471"/>
      <c r="AG58" s="471"/>
      <c r="AH58" s="470" t="s">
        <v>499</v>
      </c>
      <c r="AI58" s="471"/>
      <c r="AJ58" s="471"/>
      <c r="AK58" s="471"/>
      <c r="AL58" s="472"/>
    </row>
    <row r="59" spans="2:38" ht="15" customHeight="1">
      <c r="J59" s="473"/>
      <c r="K59" s="474"/>
      <c r="L59" s="474"/>
      <c r="M59" s="474"/>
      <c r="N59" s="474"/>
      <c r="O59" s="475"/>
      <c r="P59" s="473"/>
      <c r="Q59" s="474"/>
      <c r="R59" s="474"/>
      <c r="S59" s="474"/>
      <c r="T59" s="474"/>
      <c r="U59" s="475"/>
      <c r="V59" s="473"/>
      <c r="W59" s="474"/>
      <c r="X59" s="474"/>
      <c r="Y59" s="474"/>
      <c r="Z59" s="474"/>
      <c r="AA59" s="475"/>
      <c r="AB59" s="473"/>
      <c r="AC59" s="474"/>
      <c r="AD59" s="474"/>
      <c r="AE59" s="474"/>
      <c r="AF59" s="474"/>
      <c r="AG59" s="474"/>
      <c r="AH59" s="489"/>
      <c r="AI59" s="474"/>
      <c r="AJ59" s="474"/>
      <c r="AK59" s="474"/>
      <c r="AL59" s="475"/>
    </row>
    <row r="60" spans="2:38" ht="15" customHeight="1">
      <c r="J60" s="473"/>
      <c r="K60" s="474"/>
      <c r="L60" s="474"/>
      <c r="M60" s="474"/>
      <c r="N60" s="474"/>
      <c r="O60" s="475"/>
      <c r="P60" s="473"/>
      <c r="Q60" s="474"/>
      <c r="R60" s="474"/>
      <c r="S60" s="474"/>
      <c r="T60" s="474"/>
      <c r="U60" s="475"/>
      <c r="V60" s="473"/>
      <c r="W60" s="474"/>
      <c r="X60" s="474"/>
      <c r="Y60" s="474"/>
      <c r="Z60" s="474"/>
      <c r="AA60" s="475"/>
      <c r="AB60" s="473"/>
      <c r="AC60" s="474"/>
      <c r="AD60" s="474"/>
      <c r="AE60" s="474"/>
      <c r="AF60" s="474"/>
      <c r="AG60" s="474"/>
      <c r="AH60" s="489"/>
      <c r="AI60" s="474"/>
      <c r="AJ60" s="474"/>
      <c r="AK60" s="474"/>
      <c r="AL60" s="475"/>
    </row>
    <row r="61" spans="2:38" ht="15" customHeight="1">
      <c r="J61" s="473"/>
      <c r="K61" s="474"/>
      <c r="L61" s="474"/>
      <c r="M61" s="474"/>
      <c r="N61" s="474"/>
      <c r="O61" s="475"/>
      <c r="P61" s="473"/>
      <c r="Q61" s="474"/>
      <c r="R61" s="474"/>
      <c r="S61" s="474"/>
      <c r="T61" s="474"/>
      <c r="U61" s="475"/>
      <c r="V61" s="473"/>
      <c r="W61" s="474"/>
      <c r="X61" s="474"/>
      <c r="Y61" s="474"/>
      <c r="Z61" s="474"/>
      <c r="AA61" s="475"/>
      <c r="AB61" s="473"/>
      <c r="AC61" s="474"/>
      <c r="AD61" s="474"/>
      <c r="AE61" s="474"/>
      <c r="AF61" s="474"/>
      <c r="AG61" s="474"/>
      <c r="AH61" s="473"/>
      <c r="AI61" s="474"/>
      <c r="AJ61" s="474"/>
      <c r="AK61" s="474"/>
      <c r="AL61" s="475"/>
    </row>
    <row r="62" spans="2:38" ht="15" customHeight="1">
      <c r="J62" s="473"/>
      <c r="K62" s="474"/>
      <c r="L62" s="474"/>
      <c r="M62" s="474"/>
      <c r="N62" s="474"/>
      <c r="O62" s="475"/>
      <c r="P62" s="473"/>
      <c r="Q62" s="474"/>
      <c r="R62" s="474"/>
      <c r="S62" s="474"/>
      <c r="T62" s="474"/>
      <c r="U62" s="475"/>
      <c r="V62" s="473"/>
      <c r="W62" s="474"/>
      <c r="X62" s="474"/>
      <c r="Y62" s="474"/>
      <c r="Z62" s="474"/>
      <c r="AA62" s="475"/>
      <c r="AB62" s="473"/>
      <c r="AC62" s="474"/>
      <c r="AD62" s="474"/>
      <c r="AE62" s="474"/>
      <c r="AF62" s="474"/>
      <c r="AG62" s="474"/>
      <c r="AH62" s="473"/>
      <c r="AI62" s="474"/>
      <c r="AJ62" s="474"/>
      <c r="AK62" s="474"/>
      <c r="AL62" s="475"/>
    </row>
    <row r="63" spans="2:38" ht="28.5" customHeight="1" thickBot="1">
      <c r="J63" s="476"/>
      <c r="K63" s="477"/>
      <c r="L63" s="477"/>
      <c r="M63" s="477"/>
      <c r="N63" s="477"/>
      <c r="O63" s="478"/>
      <c r="P63" s="476"/>
      <c r="Q63" s="477"/>
      <c r="R63" s="477"/>
      <c r="S63" s="477"/>
      <c r="T63" s="477"/>
      <c r="U63" s="478"/>
      <c r="V63" s="476"/>
      <c r="W63" s="477"/>
      <c r="X63" s="477"/>
      <c r="Y63" s="477"/>
      <c r="Z63" s="477"/>
      <c r="AA63" s="478"/>
      <c r="AB63" s="476"/>
      <c r="AC63" s="477"/>
      <c r="AD63" s="477"/>
      <c r="AE63" s="477"/>
      <c r="AF63" s="477"/>
      <c r="AG63" s="477"/>
      <c r="AH63" s="476"/>
      <c r="AI63" s="477"/>
      <c r="AJ63" s="477"/>
      <c r="AK63" s="477"/>
      <c r="AL63" s="47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19" customWidth="1"/>
    <col min="8" max="8" width="11.42578125" style="119"/>
    <col min="9" max="9" width="18.28515625" style="119" customWidth="1"/>
    <col min="10" max="12" width="11.42578125" style="119"/>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19" t="s">
        <v>299</v>
      </c>
      <c r="H1" s="119" t="s">
        <v>292</v>
      </c>
    </row>
    <row r="4" spans="2:26">
      <c r="B4" t="s">
        <v>500</v>
      </c>
      <c r="C4" t="s">
        <v>492</v>
      </c>
      <c r="F4" t="s">
        <v>320</v>
      </c>
      <c r="G4" s="118" t="s">
        <v>501</v>
      </c>
      <c r="H4" s="118">
        <v>0.2</v>
      </c>
      <c r="I4" s="118"/>
      <c r="K4" s="118"/>
      <c r="Q4" t="s">
        <v>502</v>
      </c>
      <c r="R4" s="118">
        <v>0.5</v>
      </c>
      <c r="S4" s="119" t="s">
        <v>393</v>
      </c>
      <c r="T4" s="118">
        <v>0.3</v>
      </c>
      <c r="U4" s="119" t="s">
        <v>408</v>
      </c>
      <c r="V4" s="118">
        <v>0.4</v>
      </c>
      <c r="W4" s="119" t="s">
        <v>411</v>
      </c>
    </row>
    <row r="5" spans="2:26">
      <c r="B5" t="s">
        <v>503</v>
      </c>
      <c r="C5" t="s">
        <v>492</v>
      </c>
      <c r="F5" t="s">
        <v>349</v>
      </c>
      <c r="G5" s="118" t="s">
        <v>501</v>
      </c>
      <c r="H5" s="118">
        <v>0.2</v>
      </c>
      <c r="I5" s="118"/>
      <c r="K5" s="118"/>
      <c r="Q5" t="s">
        <v>504</v>
      </c>
      <c r="R5" s="118">
        <v>0.45</v>
      </c>
      <c r="S5" s="119" t="s">
        <v>393</v>
      </c>
      <c r="T5" s="118">
        <v>0.36</v>
      </c>
      <c r="U5" s="119" t="s">
        <v>408</v>
      </c>
      <c r="V5" s="118">
        <v>0.4</v>
      </c>
      <c r="W5" s="119" t="s">
        <v>411</v>
      </c>
    </row>
    <row r="6" spans="2:26">
      <c r="B6" t="s">
        <v>505</v>
      </c>
      <c r="C6" t="s">
        <v>411</v>
      </c>
      <c r="F6" t="s">
        <v>466</v>
      </c>
      <c r="G6" s="118" t="s">
        <v>395</v>
      </c>
      <c r="H6" s="118">
        <v>0.6</v>
      </c>
      <c r="I6" s="118" t="s">
        <v>506</v>
      </c>
      <c r="K6" s="118"/>
      <c r="Q6" t="s">
        <v>507</v>
      </c>
      <c r="R6" s="118">
        <v>0.4</v>
      </c>
      <c r="S6" s="119" t="s">
        <v>393</v>
      </c>
      <c r="T6" s="118">
        <v>0.36</v>
      </c>
      <c r="U6" s="119" t="s">
        <v>408</v>
      </c>
      <c r="V6" s="118">
        <v>0.4</v>
      </c>
      <c r="W6" s="119" t="s">
        <v>411</v>
      </c>
    </row>
    <row r="7" spans="2:26">
      <c r="B7" t="s">
        <v>508</v>
      </c>
      <c r="C7" t="s">
        <v>509</v>
      </c>
      <c r="G7" s="118"/>
      <c r="I7" s="118"/>
      <c r="K7" s="118"/>
      <c r="Q7" t="s">
        <v>510</v>
      </c>
      <c r="R7" s="118">
        <v>0.35</v>
      </c>
      <c r="S7" s="119" t="s">
        <v>395</v>
      </c>
      <c r="T7" s="118">
        <v>0.42</v>
      </c>
      <c r="U7" s="119" t="s">
        <v>408</v>
      </c>
      <c r="V7" s="118">
        <v>0.4</v>
      </c>
      <c r="W7" s="119" t="s">
        <v>411</v>
      </c>
    </row>
    <row r="8" spans="2:26">
      <c r="B8" t="s">
        <v>511</v>
      </c>
      <c r="C8" t="s">
        <v>484</v>
      </c>
      <c r="G8" s="118"/>
      <c r="I8" s="118"/>
      <c r="K8" s="118"/>
      <c r="Q8" t="s">
        <v>512</v>
      </c>
      <c r="R8" s="118">
        <v>0.35</v>
      </c>
      <c r="S8" s="119" t="s">
        <v>395</v>
      </c>
      <c r="T8" s="118">
        <v>0.6</v>
      </c>
      <c r="U8" s="119" t="s">
        <v>408</v>
      </c>
      <c r="V8" s="118">
        <v>0.26</v>
      </c>
      <c r="W8" s="119" t="s">
        <v>411</v>
      </c>
    </row>
    <row r="9" spans="2:26">
      <c r="B9" t="s">
        <v>513</v>
      </c>
      <c r="C9" t="s">
        <v>492</v>
      </c>
      <c r="G9" s="118"/>
      <c r="I9" s="118"/>
      <c r="K9" s="118"/>
      <c r="Q9" t="s">
        <v>514</v>
      </c>
      <c r="R9" s="118">
        <v>0.3</v>
      </c>
      <c r="S9" s="119" t="s">
        <v>395</v>
      </c>
      <c r="T9" s="118">
        <v>0.6</v>
      </c>
      <c r="U9" s="119" t="s">
        <v>408</v>
      </c>
      <c r="V9" s="118">
        <v>0.3</v>
      </c>
      <c r="W9" s="119" t="s">
        <v>411</v>
      </c>
    </row>
    <row r="10" spans="2:26">
      <c r="B10" t="s">
        <v>515</v>
      </c>
      <c r="C10" t="s">
        <v>411</v>
      </c>
    </row>
    <row r="11" spans="2:26">
      <c r="B11" t="s">
        <v>516</v>
      </c>
      <c r="C11" t="s">
        <v>411</v>
      </c>
      <c r="F11" t="s">
        <v>500</v>
      </c>
      <c r="G11" s="119" t="s">
        <v>391</v>
      </c>
      <c r="H11" s="118">
        <v>0.1</v>
      </c>
      <c r="I11" s="119" t="s">
        <v>501</v>
      </c>
      <c r="J11" s="118">
        <v>0.2</v>
      </c>
      <c r="K11" s="119" t="s">
        <v>492</v>
      </c>
    </row>
    <row r="12" spans="2:26">
      <c r="B12" t="s">
        <v>517</v>
      </c>
      <c r="C12" t="s">
        <v>509</v>
      </c>
      <c r="F12" t="s">
        <v>503</v>
      </c>
      <c r="G12" s="119" t="s">
        <v>391</v>
      </c>
      <c r="H12" s="118">
        <v>0.1</v>
      </c>
      <c r="I12" s="119" t="s">
        <v>408</v>
      </c>
      <c r="J12" s="118">
        <v>0.4</v>
      </c>
      <c r="K12" s="119" t="s">
        <v>492</v>
      </c>
      <c r="Q12" t="s">
        <v>291</v>
      </c>
      <c r="R12" t="s">
        <v>518</v>
      </c>
      <c r="S12" s="119" t="s">
        <v>242</v>
      </c>
      <c r="T12" t="s">
        <v>305</v>
      </c>
      <c r="U12" s="119" t="s">
        <v>306</v>
      </c>
      <c r="V12" t="s">
        <v>311</v>
      </c>
      <c r="W12" s="119" t="s">
        <v>292</v>
      </c>
      <c r="X12" t="s">
        <v>299</v>
      </c>
      <c r="Y12" s="119" t="s">
        <v>292</v>
      </c>
      <c r="Z12" t="s">
        <v>519</v>
      </c>
    </row>
    <row r="13" spans="2:26">
      <c r="B13" t="s">
        <v>520</v>
      </c>
      <c r="C13" t="s">
        <v>484</v>
      </c>
      <c r="F13" t="s">
        <v>505</v>
      </c>
      <c r="G13" s="119" t="s">
        <v>391</v>
      </c>
      <c r="H13" s="118">
        <v>0.1</v>
      </c>
      <c r="I13" s="119" t="s">
        <v>411</v>
      </c>
      <c r="J13" s="118">
        <v>0.6</v>
      </c>
      <c r="K13" s="119" t="s">
        <v>411</v>
      </c>
      <c r="Q13" t="s">
        <v>391</v>
      </c>
      <c r="R13" t="s">
        <v>501</v>
      </c>
      <c r="S13" t="s">
        <v>492</v>
      </c>
      <c r="T13" t="s">
        <v>320</v>
      </c>
      <c r="U13" t="s">
        <v>459</v>
      </c>
      <c r="V13" t="s">
        <v>391</v>
      </c>
      <c r="W13" s="117">
        <v>0.1</v>
      </c>
      <c r="X13" t="s">
        <v>501</v>
      </c>
      <c r="Y13" s="117">
        <v>0.2</v>
      </c>
      <c r="Z13" t="s">
        <v>492</v>
      </c>
    </row>
    <row r="14" spans="2:26">
      <c r="B14" t="s">
        <v>521</v>
      </c>
      <c r="C14" t="s">
        <v>411</v>
      </c>
      <c r="F14" t="s">
        <v>508</v>
      </c>
      <c r="G14" s="119" t="s">
        <v>391</v>
      </c>
      <c r="H14" s="118">
        <v>0.1</v>
      </c>
      <c r="I14" s="119" t="s">
        <v>414</v>
      </c>
      <c r="J14" s="118">
        <v>0.8</v>
      </c>
      <c r="K14" s="119" t="s">
        <v>487</v>
      </c>
      <c r="Q14" t="s">
        <v>391</v>
      </c>
      <c r="R14" t="s">
        <v>408</v>
      </c>
      <c r="S14" t="s">
        <v>492</v>
      </c>
      <c r="T14" t="s">
        <v>320</v>
      </c>
      <c r="U14" t="s">
        <v>459</v>
      </c>
      <c r="V14" t="s">
        <v>391</v>
      </c>
      <c r="W14" s="117">
        <v>0.1</v>
      </c>
      <c r="X14" t="s">
        <v>408</v>
      </c>
      <c r="Y14" s="117">
        <v>0.4</v>
      </c>
      <c r="Z14" t="s">
        <v>492</v>
      </c>
    </row>
    <row r="15" spans="2:26">
      <c r="B15" t="s">
        <v>522</v>
      </c>
      <c r="C15" t="s">
        <v>411</v>
      </c>
      <c r="F15" t="s">
        <v>511</v>
      </c>
      <c r="G15" s="119" t="s">
        <v>391</v>
      </c>
      <c r="H15" s="118">
        <v>0.1</v>
      </c>
      <c r="I15" s="119" t="s">
        <v>418</v>
      </c>
      <c r="J15" s="118">
        <v>1</v>
      </c>
      <c r="K15" s="119" t="s">
        <v>484</v>
      </c>
      <c r="Q15" t="s">
        <v>391</v>
      </c>
      <c r="R15" t="s">
        <v>411</v>
      </c>
      <c r="S15" t="s">
        <v>411</v>
      </c>
      <c r="T15" t="s">
        <v>320</v>
      </c>
      <c r="U15" t="s">
        <v>459</v>
      </c>
      <c r="V15" t="s">
        <v>391</v>
      </c>
      <c r="W15" s="117">
        <v>0.1</v>
      </c>
      <c r="X15" t="s">
        <v>411</v>
      </c>
      <c r="Y15" s="117">
        <v>0.6</v>
      </c>
      <c r="Z15" t="s">
        <v>411</v>
      </c>
    </row>
    <row r="16" spans="2:26">
      <c r="B16" t="s">
        <v>523</v>
      </c>
      <c r="C16" t="s">
        <v>411</v>
      </c>
      <c r="F16" t="s">
        <v>513</v>
      </c>
      <c r="G16" s="119" t="s">
        <v>391</v>
      </c>
      <c r="H16" s="118">
        <v>0.2</v>
      </c>
      <c r="I16" s="119" t="s">
        <v>501</v>
      </c>
      <c r="J16" s="118">
        <v>0.2</v>
      </c>
      <c r="K16" s="119" t="s">
        <v>492</v>
      </c>
      <c r="T16" t="s">
        <v>320</v>
      </c>
      <c r="U16" t="s">
        <v>459</v>
      </c>
    </row>
    <row r="17" spans="2:21">
      <c r="B17" t="s">
        <v>524</v>
      </c>
      <c r="C17" t="s">
        <v>509</v>
      </c>
      <c r="F17" t="s">
        <v>515</v>
      </c>
      <c r="G17" s="119" t="s">
        <v>391</v>
      </c>
      <c r="H17" s="118">
        <v>0.2</v>
      </c>
      <c r="I17" s="119" t="s">
        <v>408</v>
      </c>
      <c r="J17" s="118">
        <v>0.4</v>
      </c>
      <c r="K17" s="119" t="s">
        <v>492</v>
      </c>
      <c r="R17" s="118">
        <v>0.5</v>
      </c>
      <c r="S17" s="117">
        <v>0.5</v>
      </c>
      <c r="T17" t="s">
        <v>320</v>
      </c>
      <c r="U17" t="s">
        <v>459</v>
      </c>
    </row>
    <row r="18" spans="2:21">
      <c r="B18" t="s">
        <v>525</v>
      </c>
      <c r="C18" t="s">
        <v>484</v>
      </c>
      <c r="F18" t="s">
        <v>516</v>
      </c>
      <c r="G18" s="119" t="s">
        <v>391</v>
      </c>
      <c r="H18" s="118">
        <v>0.2</v>
      </c>
      <c r="I18" s="119" t="s">
        <v>411</v>
      </c>
      <c r="J18" s="118">
        <v>0.6</v>
      </c>
      <c r="K18" s="119" t="s">
        <v>411</v>
      </c>
      <c r="R18" s="118">
        <v>0.45</v>
      </c>
      <c r="S18" s="117">
        <v>0.35</v>
      </c>
      <c r="T18" t="s">
        <v>320</v>
      </c>
      <c r="U18" t="s">
        <v>459</v>
      </c>
    </row>
    <row r="19" spans="2:21">
      <c r="B19" t="s">
        <v>526</v>
      </c>
      <c r="C19" t="s">
        <v>411</v>
      </c>
      <c r="F19" t="s">
        <v>517</v>
      </c>
      <c r="G19" s="119" t="s">
        <v>391</v>
      </c>
      <c r="H19" s="118">
        <v>0.2</v>
      </c>
      <c r="I19" s="119" t="s">
        <v>414</v>
      </c>
      <c r="J19" s="118">
        <v>0.8</v>
      </c>
      <c r="K19" s="119" t="s">
        <v>487</v>
      </c>
      <c r="R19" s="118">
        <v>0.4</v>
      </c>
      <c r="T19" t="s">
        <v>320</v>
      </c>
      <c r="U19" t="s">
        <v>459</v>
      </c>
    </row>
    <row r="20" spans="2:21">
      <c r="B20" t="s">
        <v>527</v>
      </c>
      <c r="C20" t="s">
        <v>411</v>
      </c>
      <c r="F20" t="s">
        <v>520</v>
      </c>
      <c r="G20" s="119" t="s">
        <v>391</v>
      </c>
      <c r="H20" s="118">
        <v>0.2</v>
      </c>
      <c r="I20" s="119" t="s">
        <v>418</v>
      </c>
      <c r="J20" s="118">
        <v>1</v>
      </c>
      <c r="K20" s="119" t="s">
        <v>484</v>
      </c>
      <c r="R20" s="118">
        <v>0.35</v>
      </c>
      <c r="T20" t="s">
        <v>320</v>
      </c>
      <c r="U20" t="s">
        <v>459</v>
      </c>
    </row>
    <row r="21" spans="2:21">
      <c r="B21" t="s">
        <v>528</v>
      </c>
      <c r="C21" t="s">
        <v>509</v>
      </c>
      <c r="F21" t="s">
        <v>521</v>
      </c>
      <c r="G21" s="119" t="s">
        <v>393</v>
      </c>
      <c r="H21" s="118">
        <v>0.3</v>
      </c>
      <c r="I21" s="119" t="s">
        <v>501</v>
      </c>
      <c r="J21" s="118">
        <v>0.2</v>
      </c>
      <c r="K21" s="119" t="s">
        <v>492</v>
      </c>
      <c r="R21" s="118">
        <v>0.35</v>
      </c>
      <c r="T21" t="s">
        <v>320</v>
      </c>
      <c r="U21" t="s">
        <v>459</v>
      </c>
    </row>
    <row r="22" spans="2:21">
      <c r="B22" t="s">
        <v>529</v>
      </c>
      <c r="C22" t="s">
        <v>509</v>
      </c>
      <c r="F22" t="s">
        <v>522</v>
      </c>
      <c r="G22" s="119" t="s">
        <v>393</v>
      </c>
      <c r="H22" s="118">
        <v>0.3</v>
      </c>
      <c r="I22" s="119" t="s">
        <v>408</v>
      </c>
      <c r="J22" s="118">
        <v>0.4</v>
      </c>
      <c r="K22" s="119" t="s">
        <v>411</v>
      </c>
      <c r="R22" s="118">
        <v>0.3</v>
      </c>
      <c r="T22" t="s">
        <v>320</v>
      </c>
      <c r="U22" t="s">
        <v>459</v>
      </c>
    </row>
    <row r="23" spans="2:21">
      <c r="B23" t="s">
        <v>530</v>
      </c>
      <c r="C23" t="s">
        <v>484</v>
      </c>
      <c r="F23" t="s">
        <v>523</v>
      </c>
      <c r="G23" s="119" t="s">
        <v>393</v>
      </c>
      <c r="H23" s="118">
        <v>0.3</v>
      </c>
      <c r="I23" s="119" t="s">
        <v>411</v>
      </c>
      <c r="J23" s="118">
        <v>0.6</v>
      </c>
      <c r="K23" s="119" t="s">
        <v>411</v>
      </c>
      <c r="T23" t="s">
        <v>320</v>
      </c>
      <c r="U23" t="s">
        <v>459</v>
      </c>
    </row>
    <row r="24" spans="2:21">
      <c r="B24" t="s">
        <v>531</v>
      </c>
      <c r="C24" t="s">
        <v>509</v>
      </c>
      <c r="F24" t="s">
        <v>524</v>
      </c>
      <c r="G24" s="119" t="s">
        <v>393</v>
      </c>
      <c r="H24" s="118">
        <v>0.3</v>
      </c>
      <c r="I24" s="119" t="s">
        <v>414</v>
      </c>
      <c r="J24" s="118">
        <v>0.8</v>
      </c>
      <c r="K24" s="119" t="s">
        <v>487</v>
      </c>
      <c r="T24" t="s">
        <v>320</v>
      </c>
      <c r="U24" t="s">
        <v>459</v>
      </c>
    </row>
    <row r="25" spans="2:21">
      <c r="B25" t="s">
        <v>532</v>
      </c>
      <c r="C25" t="s">
        <v>509</v>
      </c>
      <c r="F25" t="s">
        <v>525</v>
      </c>
      <c r="G25" s="119" t="s">
        <v>393</v>
      </c>
      <c r="H25" s="118">
        <v>0.3</v>
      </c>
      <c r="I25" s="119" t="s">
        <v>418</v>
      </c>
      <c r="J25" s="118">
        <v>1</v>
      </c>
      <c r="K25" s="119" t="s">
        <v>484</v>
      </c>
    </row>
    <row r="26" spans="2:21">
      <c r="B26" t="s">
        <v>533</v>
      </c>
      <c r="C26" t="s">
        <v>509</v>
      </c>
      <c r="F26" t="s">
        <v>526</v>
      </c>
      <c r="G26" s="119" t="s">
        <v>393</v>
      </c>
      <c r="H26" s="118">
        <v>0.4</v>
      </c>
      <c r="I26" s="119" t="s">
        <v>501</v>
      </c>
      <c r="J26" s="118">
        <v>0.2</v>
      </c>
      <c r="K26" s="119" t="s">
        <v>492</v>
      </c>
    </row>
    <row r="27" spans="2:21">
      <c r="B27" t="s">
        <v>534</v>
      </c>
      <c r="C27" t="s">
        <v>509</v>
      </c>
      <c r="F27" t="s">
        <v>527</v>
      </c>
      <c r="G27" s="119" t="s">
        <v>393</v>
      </c>
      <c r="H27" s="118">
        <v>0.4</v>
      </c>
      <c r="I27" s="119" t="s">
        <v>408</v>
      </c>
      <c r="J27" s="118">
        <v>0.4</v>
      </c>
      <c r="K27" s="119" t="s">
        <v>411</v>
      </c>
    </row>
    <row r="28" spans="2:21">
      <c r="B28" t="s">
        <v>535</v>
      </c>
      <c r="C28" t="s">
        <v>484</v>
      </c>
      <c r="F28" t="s">
        <v>528</v>
      </c>
      <c r="G28" s="119" t="s">
        <v>393</v>
      </c>
      <c r="H28" s="118">
        <v>0.4</v>
      </c>
      <c r="I28" s="119" t="s">
        <v>411</v>
      </c>
      <c r="J28" s="118">
        <v>0.6</v>
      </c>
      <c r="K28" s="119" t="s">
        <v>411</v>
      </c>
    </row>
    <row r="29" spans="2:21">
      <c r="F29" t="s">
        <v>529</v>
      </c>
      <c r="G29" s="119" t="s">
        <v>393</v>
      </c>
      <c r="H29" s="118">
        <v>0.4</v>
      </c>
      <c r="I29" s="119" t="s">
        <v>414</v>
      </c>
      <c r="J29" s="118">
        <v>0.8</v>
      </c>
      <c r="K29" s="119" t="s">
        <v>487</v>
      </c>
    </row>
    <row r="30" spans="2:21">
      <c r="F30" t="s">
        <v>530</v>
      </c>
      <c r="G30" s="119" t="s">
        <v>393</v>
      </c>
      <c r="H30" s="118">
        <v>0.4</v>
      </c>
      <c r="I30" s="119" t="s">
        <v>418</v>
      </c>
      <c r="J30" s="118">
        <v>1</v>
      </c>
      <c r="K30" s="119" t="s">
        <v>484</v>
      </c>
    </row>
    <row r="31" spans="2:21">
      <c r="F31" t="s">
        <v>536</v>
      </c>
      <c r="G31" s="119" t="s">
        <v>395</v>
      </c>
      <c r="H31" s="118">
        <v>0.5</v>
      </c>
      <c r="I31" s="119" t="s">
        <v>501</v>
      </c>
      <c r="J31" s="118">
        <v>0.2</v>
      </c>
      <c r="K31" s="119" t="s">
        <v>411</v>
      </c>
    </row>
    <row r="32" spans="2:21">
      <c r="F32" t="s">
        <v>537</v>
      </c>
      <c r="G32" s="119" t="s">
        <v>395</v>
      </c>
      <c r="H32" s="118">
        <v>0.5</v>
      </c>
      <c r="I32" s="119" t="s">
        <v>408</v>
      </c>
      <c r="J32" s="118">
        <v>0.4</v>
      </c>
      <c r="K32" s="119" t="s">
        <v>411</v>
      </c>
    </row>
    <row r="33" spans="6:11">
      <c r="F33" t="s">
        <v>538</v>
      </c>
      <c r="G33" s="119" t="s">
        <v>395</v>
      </c>
      <c r="H33" s="118">
        <v>0.5</v>
      </c>
      <c r="I33" s="119" t="s">
        <v>411</v>
      </c>
      <c r="J33" s="118">
        <v>0.6</v>
      </c>
      <c r="K33" s="119" t="s">
        <v>411</v>
      </c>
    </row>
    <row r="34" spans="6:11">
      <c r="F34" t="s">
        <v>539</v>
      </c>
      <c r="G34" s="119" t="s">
        <v>395</v>
      </c>
      <c r="H34" s="118">
        <v>0.5</v>
      </c>
      <c r="I34" s="119" t="s">
        <v>414</v>
      </c>
      <c r="J34" s="118">
        <v>0.8</v>
      </c>
      <c r="K34" s="119" t="s">
        <v>487</v>
      </c>
    </row>
    <row r="35" spans="6:11">
      <c r="F35" t="s">
        <v>540</v>
      </c>
      <c r="G35" s="119" t="s">
        <v>395</v>
      </c>
      <c r="H35" s="118">
        <v>0.5</v>
      </c>
      <c r="I35" s="119" t="s">
        <v>418</v>
      </c>
      <c r="J35" s="118">
        <v>1</v>
      </c>
      <c r="K35" s="119" t="s">
        <v>484</v>
      </c>
    </row>
    <row r="37" spans="6:11" ht="45">
      <c r="G37" s="120" t="s">
        <v>541</v>
      </c>
    </row>
    <row r="38" spans="6:11" ht="105">
      <c r="G38" s="120" t="s">
        <v>542</v>
      </c>
    </row>
    <row r="39" spans="6:11" ht="75">
      <c r="G39" s="120" t="s">
        <v>543</v>
      </c>
    </row>
    <row r="40" spans="6:11" ht="75">
      <c r="G40" s="120" t="s">
        <v>544</v>
      </c>
    </row>
    <row r="41" spans="6:11" ht="75">
      <c r="G41" s="120" t="s">
        <v>545</v>
      </c>
    </row>
    <row r="42" spans="6:11" ht="45">
      <c r="G42" s="120" t="s">
        <v>546</v>
      </c>
    </row>
    <row r="43" spans="6:11" ht="105">
      <c r="G43" s="120" t="s">
        <v>547</v>
      </c>
    </row>
    <row r="44" spans="6:11" ht="75">
      <c r="G44" s="120" t="s">
        <v>548</v>
      </c>
    </row>
    <row r="45" spans="6:11" ht="75">
      <c r="G45" s="120" t="s">
        <v>549</v>
      </c>
    </row>
    <row r="46" spans="6:11" ht="75">
      <c r="G46" s="120" t="s">
        <v>550</v>
      </c>
    </row>
    <row r="47" spans="6:11" ht="45">
      <c r="G47" s="120" t="s">
        <v>551</v>
      </c>
    </row>
    <row r="48" spans="6:11" ht="105">
      <c r="G48" s="120" t="s">
        <v>552</v>
      </c>
    </row>
    <row r="49" spans="7:7" ht="75">
      <c r="G49" s="120" t="s">
        <v>553</v>
      </c>
    </row>
    <row r="50" spans="7:7" ht="75">
      <c r="G50" s="120" t="s">
        <v>554</v>
      </c>
    </row>
    <row r="51" spans="7:7" ht="75">
      <c r="G51" s="120" t="s">
        <v>555</v>
      </c>
    </row>
    <row r="52" spans="7:7" ht="45">
      <c r="G52" s="120" t="s">
        <v>556</v>
      </c>
    </row>
    <row r="53" spans="7:7" ht="105">
      <c r="G53" s="120" t="s">
        <v>557</v>
      </c>
    </row>
    <row r="54" spans="7:7" ht="75">
      <c r="G54" s="120" t="s">
        <v>558</v>
      </c>
    </row>
    <row r="55" spans="7:7" ht="75">
      <c r="G55" s="120" t="s">
        <v>559</v>
      </c>
    </row>
    <row r="56" spans="7:7" ht="75">
      <c r="G56" s="120" t="s">
        <v>560</v>
      </c>
    </row>
    <row r="57" spans="7:7" ht="45">
      <c r="G57" s="120" t="s">
        <v>561</v>
      </c>
    </row>
    <row r="58" spans="7:7" ht="105">
      <c r="G58" s="120" t="s">
        <v>562</v>
      </c>
    </row>
    <row r="59" spans="7:7" ht="75">
      <c r="G59" s="120" t="s">
        <v>563</v>
      </c>
    </row>
    <row r="60" spans="7:7" ht="75">
      <c r="G60" s="120" t="s">
        <v>564</v>
      </c>
    </row>
    <row r="61" spans="7:7" ht="75">
      <c r="G61" s="120" t="s">
        <v>565</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566</v>
      </c>
      <c r="C2" s="4" t="s">
        <v>567</v>
      </c>
      <c r="D2" s="4" t="s">
        <v>568</v>
      </c>
      <c r="E2" s="6" t="s">
        <v>569</v>
      </c>
      <c r="F2" s="4" t="s">
        <v>570</v>
      </c>
      <c r="G2" s="4" t="s">
        <v>571</v>
      </c>
      <c r="H2" s="4" t="s">
        <v>572</v>
      </c>
      <c r="I2" s="4" t="s">
        <v>573</v>
      </c>
      <c r="J2" s="4" t="s">
        <v>574</v>
      </c>
      <c r="K2" s="4" t="s">
        <v>575</v>
      </c>
    </row>
    <row r="3" spans="2:11" ht="30">
      <c r="B3" t="s">
        <v>576</v>
      </c>
      <c r="C3" s="82" t="s">
        <v>317</v>
      </c>
      <c r="D3" s="5" t="s">
        <v>407</v>
      </c>
      <c r="E3" t="s">
        <v>320</v>
      </c>
      <c r="F3" t="s">
        <v>459</v>
      </c>
      <c r="G3" t="s">
        <v>322</v>
      </c>
      <c r="H3" t="s">
        <v>323</v>
      </c>
      <c r="I3" t="s">
        <v>324</v>
      </c>
      <c r="J3" t="s">
        <v>577</v>
      </c>
      <c r="K3" t="s">
        <v>325</v>
      </c>
    </row>
    <row r="4" spans="2:11" ht="75">
      <c r="B4" s="134" t="s">
        <v>422</v>
      </c>
      <c r="C4" t="s">
        <v>578</v>
      </c>
      <c r="D4" s="5" t="s">
        <v>410</v>
      </c>
      <c r="E4" t="s">
        <v>349</v>
      </c>
      <c r="F4" t="s">
        <v>321</v>
      </c>
      <c r="G4" t="s">
        <v>579</v>
      </c>
      <c r="H4" t="s">
        <v>476</v>
      </c>
      <c r="I4" t="s">
        <v>336</v>
      </c>
      <c r="J4" t="s">
        <v>580</v>
      </c>
      <c r="K4" t="s">
        <v>581</v>
      </c>
    </row>
    <row r="5" spans="2:11" ht="60">
      <c r="B5" s="134" t="s">
        <v>313</v>
      </c>
      <c r="C5" t="s">
        <v>344</v>
      </c>
      <c r="D5" s="5" t="s">
        <v>345</v>
      </c>
      <c r="E5" t="s">
        <v>466</v>
      </c>
      <c r="K5" t="s">
        <v>582</v>
      </c>
    </row>
    <row r="6" spans="2:11" ht="45">
      <c r="B6" s="134" t="s">
        <v>446</v>
      </c>
      <c r="C6" t="s">
        <v>583</v>
      </c>
      <c r="D6" s="5" t="s">
        <v>417</v>
      </c>
      <c r="K6" t="s">
        <v>584</v>
      </c>
    </row>
    <row r="7" spans="2:11" ht="60">
      <c r="B7" s="134" t="s">
        <v>585</v>
      </c>
      <c r="C7" t="s">
        <v>586</v>
      </c>
      <c r="D7" s="83" t="s">
        <v>421</v>
      </c>
    </row>
    <row r="8" spans="2:11" ht="30">
      <c r="B8" s="134" t="s">
        <v>340</v>
      </c>
      <c r="C8" t="s">
        <v>587</v>
      </c>
      <c r="D8" s="5" t="s">
        <v>423</v>
      </c>
    </row>
    <row r="9" spans="2:11" ht="30">
      <c r="B9" s="134" t="s">
        <v>361</v>
      </c>
      <c r="C9" t="s">
        <v>588</v>
      </c>
      <c r="D9" s="5" t="s">
        <v>424</v>
      </c>
    </row>
    <row r="10" spans="2:11" ht="30">
      <c r="C10" t="s">
        <v>365</v>
      </c>
      <c r="D10" s="5" t="s">
        <v>425</v>
      </c>
    </row>
    <row r="11" spans="2:11" ht="30">
      <c r="D11" s="5" t="s">
        <v>426</v>
      </c>
    </row>
    <row r="12" spans="2:11" ht="30">
      <c r="D12" s="5" t="s">
        <v>427</v>
      </c>
    </row>
    <row r="13" spans="2:11" ht="30">
      <c r="D13" s="124" t="s">
        <v>428</v>
      </c>
    </row>
    <row r="14" spans="2:11" ht="30">
      <c r="D14" s="124" t="s">
        <v>429</v>
      </c>
    </row>
    <row r="15" spans="2:11" ht="30">
      <c r="D15" s="124" t="s">
        <v>318</v>
      </c>
    </row>
    <row r="16" spans="2:11" ht="30">
      <c r="D16" s="124" t="s">
        <v>430</v>
      </c>
    </row>
    <row r="17" spans="4:4" ht="30">
      <c r="D17" s="124" t="s">
        <v>431</v>
      </c>
    </row>
    <row r="18" spans="4:4" ht="60">
      <c r="D18" s="82" t="s">
        <v>589</v>
      </c>
    </row>
    <row r="19" spans="4:4" ht="60">
      <c r="D19" s="82" t="s">
        <v>590</v>
      </c>
    </row>
    <row r="20" spans="4:4" ht="30">
      <c r="D20" s="120" t="s">
        <v>433</v>
      </c>
    </row>
    <row r="21" spans="4:4" ht="30">
      <c r="D21" s="120" t="s">
        <v>591</v>
      </c>
    </row>
    <row r="22" spans="4:4" ht="30">
      <c r="D22" s="120" t="s">
        <v>592</v>
      </c>
    </row>
    <row r="23" spans="4:4" ht="30">
      <c r="D23" s="120" t="s">
        <v>593</v>
      </c>
    </row>
    <row r="24" spans="4:4" ht="45">
      <c r="D24" s="120" t="s">
        <v>594</v>
      </c>
    </row>
    <row r="25" spans="4:4" ht="45">
      <c r="D25" s="120" t="s">
        <v>450</v>
      </c>
    </row>
    <row r="26" spans="4:4" ht="60">
      <c r="D26" s="120" t="s">
        <v>451</v>
      </c>
    </row>
    <row r="27" spans="4:4" ht="45">
      <c r="D27" s="120" t="s">
        <v>595</v>
      </c>
    </row>
    <row r="28" spans="4:4" ht="45">
      <c r="D28" s="120" t="s">
        <v>596</v>
      </c>
    </row>
    <row r="29" spans="4:4" ht="45">
      <c r="D29" s="120" t="s">
        <v>366</v>
      </c>
    </row>
    <row r="30" spans="4:4" ht="45">
      <c r="D30" s="120" t="s">
        <v>597</v>
      </c>
    </row>
    <row r="31" spans="4:4" ht="45">
      <c r="D31" s="120" t="s">
        <v>598</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34"/>
  <sheetViews>
    <sheetView topLeftCell="J14" zoomScale="85" zoomScaleNormal="85" workbookViewId="0">
      <selection activeCell="S15" sqref="S15:S19"/>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23.42578125" customWidth="1"/>
    <col min="21" max="176" width="11.42578125" style="7"/>
  </cols>
  <sheetData>
    <row r="1" spans="1:278" s="136" customFormat="1" ht="16.5" customHeight="1">
      <c r="A1" s="431"/>
      <c r="B1" s="432"/>
      <c r="C1" s="432"/>
      <c r="D1" s="595" t="s">
        <v>599</v>
      </c>
      <c r="E1" s="595"/>
      <c r="F1" s="595"/>
      <c r="G1" s="595"/>
      <c r="H1" s="595"/>
      <c r="I1" s="595"/>
      <c r="J1" s="595"/>
      <c r="K1" s="595"/>
      <c r="L1" s="595"/>
      <c r="M1" s="595"/>
      <c r="N1" s="595"/>
      <c r="O1" s="595"/>
      <c r="P1" s="595"/>
      <c r="Q1" s="596"/>
      <c r="R1" s="443" t="s">
        <v>275</v>
      </c>
      <c r="S1" s="443"/>
      <c r="T1" s="443"/>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33"/>
      <c r="B2" s="434"/>
      <c r="C2" s="434"/>
      <c r="D2" s="597"/>
      <c r="E2" s="597"/>
      <c r="F2" s="597"/>
      <c r="G2" s="597"/>
      <c r="H2" s="597"/>
      <c r="I2" s="597"/>
      <c r="J2" s="597"/>
      <c r="K2" s="597"/>
      <c r="L2" s="597"/>
      <c r="M2" s="597"/>
      <c r="N2" s="597"/>
      <c r="O2" s="597"/>
      <c r="P2" s="597"/>
      <c r="Q2" s="598"/>
      <c r="R2" s="443"/>
      <c r="S2" s="443"/>
      <c r="T2" s="443"/>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97"/>
      <c r="E3" s="597"/>
      <c r="F3" s="597"/>
      <c r="G3" s="597"/>
      <c r="H3" s="597"/>
      <c r="I3" s="597"/>
      <c r="J3" s="597"/>
      <c r="K3" s="597"/>
      <c r="L3" s="597"/>
      <c r="M3" s="597"/>
      <c r="N3" s="597"/>
      <c r="O3" s="597"/>
      <c r="P3" s="597"/>
      <c r="Q3" s="598"/>
      <c r="R3" s="443"/>
      <c r="S3" s="443"/>
      <c r="T3" s="443"/>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4" t="s">
        <v>276</v>
      </c>
      <c r="B4" s="425"/>
      <c r="C4" s="426"/>
      <c r="D4" s="427" t="str">
        <f>'Mapa Final'!D4</f>
        <v>Mejoramiento SIGCMA</v>
      </c>
      <c r="E4" s="428"/>
      <c r="F4" s="428"/>
      <c r="G4" s="428"/>
      <c r="H4" s="428"/>
      <c r="I4" s="428"/>
      <c r="J4" s="428"/>
      <c r="K4" s="428"/>
      <c r="L4" s="428"/>
      <c r="M4" s="428"/>
      <c r="N4" s="429"/>
      <c r="O4" s="430"/>
      <c r="P4" s="430"/>
      <c r="Q4" s="430"/>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4" t="s">
        <v>278</v>
      </c>
      <c r="B5" s="425"/>
      <c r="C5" s="426"/>
      <c r="D5" s="435"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36"/>
      <c r="F5" s="436"/>
      <c r="G5" s="436"/>
      <c r="H5" s="436"/>
      <c r="I5" s="436"/>
      <c r="J5" s="436"/>
      <c r="K5" s="436"/>
      <c r="L5" s="436"/>
      <c r="M5" s="436"/>
      <c r="N5" s="437"/>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24" t="s">
        <v>280</v>
      </c>
      <c r="B6" s="425"/>
      <c r="C6" s="426"/>
      <c r="D6" s="435" t="str">
        <f>'Mapa Final'!D6</f>
        <v>Nivel Nacional</v>
      </c>
      <c r="E6" s="436"/>
      <c r="F6" s="436"/>
      <c r="G6" s="436"/>
      <c r="H6" s="436"/>
      <c r="I6" s="436"/>
      <c r="J6" s="436"/>
      <c r="K6" s="436"/>
      <c r="L6" s="436"/>
      <c r="M6" s="436"/>
      <c r="N6" s="437"/>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40.5" customHeight="1" thickTop="1" thickBot="1">
      <c r="A7" s="590" t="s">
        <v>600</v>
      </c>
      <c r="B7" s="591"/>
      <c r="C7" s="591"/>
      <c r="D7" s="591"/>
      <c r="E7" s="591"/>
      <c r="F7" s="592"/>
      <c r="G7" s="150"/>
      <c r="H7" s="593" t="s">
        <v>601</v>
      </c>
      <c r="I7" s="593"/>
      <c r="J7" s="593"/>
      <c r="K7" s="593" t="s">
        <v>602</v>
      </c>
      <c r="L7" s="593"/>
      <c r="M7" s="593"/>
      <c r="N7" s="594" t="s">
        <v>603</v>
      </c>
      <c r="O7" s="599" t="s">
        <v>604</v>
      </c>
      <c r="P7" s="601" t="s">
        <v>605</v>
      </c>
      <c r="Q7" s="602"/>
      <c r="R7" s="601" t="s">
        <v>606</v>
      </c>
      <c r="S7" s="602"/>
      <c r="T7" s="603" t="s">
        <v>607</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30</v>
      </c>
      <c r="B8" s="159" t="s">
        <v>288</v>
      </c>
      <c r="C8" s="160" t="s">
        <v>228</v>
      </c>
      <c r="D8" s="151" t="s">
        <v>289</v>
      </c>
      <c r="E8" s="152" t="s">
        <v>232</v>
      </c>
      <c r="F8" s="152" t="s">
        <v>234</v>
      </c>
      <c r="G8" s="152" t="s">
        <v>236</v>
      </c>
      <c r="H8" s="153" t="s">
        <v>608</v>
      </c>
      <c r="I8" s="153" t="s">
        <v>566</v>
      </c>
      <c r="J8" s="153" t="s">
        <v>609</v>
      </c>
      <c r="K8" s="153" t="s">
        <v>608</v>
      </c>
      <c r="L8" s="153" t="s">
        <v>610</v>
      </c>
      <c r="M8" s="153" t="s">
        <v>609</v>
      </c>
      <c r="N8" s="594"/>
      <c r="O8" s="600"/>
      <c r="P8" s="154" t="s">
        <v>611</v>
      </c>
      <c r="Q8" s="154" t="s">
        <v>612</v>
      </c>
      <c r="R8" s="154" t="s">
        <v>613</v>
      </c>
      <c r="S8" s="154" t="s">
        <v>614</v>
      </c>
      <c r="T8" s="60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88"/>
      <c r="B9" s="589"/>
      <c r="C9" s="589"/>
      <c r="D9" s="589"/>
      <c r="E9" s="589"/>
      <c r="F9" s="589"/>
      <c r="G9" s="589"/>
      <c r="H9" s="589"/>
      <c r="I9" s="589"/>
      <c r="J9" s="589"/>
      <c r="K9" s="589"/>
      <c r="L9" s="589"/>
      <c r="M9" s="589"/>
      <c r="N9" s="589"/>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85">
        <f>'Mapa Final'!A10</f>
        <v>1</v>
      </c>
      <c r="B10" s="538" t="str">
        <f>'Mapa Final'!B10</f>
        <v>Inexactitud</v>
      </c>
      <c r="C10" s="543" t="str">
        <f>'Mapa Final'!C10</f>
        <v>Incumplimiento de las metas establecidas</v>
      </c>
      <c r="D10" s="543"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46" t="str">
        <f>'Mapa Final'!E10</f>
        <v>Falta de control y analisis de la información por datos o estimaciones equivocadas y/o incompletas respecto al SIGCMA</v>
      </c>
      <c r="F10" s="546" t="str">
        <f>'Mapa Final'!F10</f>
        <v>Posibilidad de incumplimiento de las metas establecidas por falta de control y analisis de la información por datos o estimaciones equivocadas y/o incompletas respecto al SIGCMA</v>
      </c>
      <c r="G10" s="546" t="str">
        <f>'Mapa Final'!G10</f>
        <v>Ejecución y Administración de Procesos</v>
      </c>
      <c r="H10" s="526" t="str">
        <f>'Mapa Final'!I10</f>
        <v>Media</v>
      </c>
      <c r="I10" s="549" t="str">
        <f>'Mapa Final'!L10</f>
        <v>Moderado</v>
      </c>
      <c r="J10" s="555" t="str">
        <f>'Mapa Final'!N10</f>
        <v>Moderado</v>
      </c>
      <c r="K10" s="573" t="str">
        <f>'Mapa Final'!AA10</f>
        <v>Baja</v>
      </c>
      <c r="L10" s="573" t="str">
        <f>'Mapa Final'!AE10</f>
        <v>Moderado</v>
      </c>
      <c r="M10" s="552" t="str">
        <f>'Mapa Final'!AG10</f>
        <v>Moderado</v>
      </c>
      <c r="N10" s="573" t="str">
        <f>'Mapa Final'!AH10</f>
        <v>Aceptar</v>
      </c>
      <c r="O10" s="565" t="s">
        <v>615</v>
      </c>
      <c r="P10" s="558"/>
      <c r="Q10" s="561" t="s">
        <v>616</v>
      </c>
      <c r="R10" s="564">
        <v>44562</v>
      </c>
      <c r="S10" s="564">
        <v>44651</v>
      </c>
      <c r="T10" s="565" t="s">
        <v>617</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86"/>
      <c r="B11" s="392"/>
      <c r="C11" s="544"/>
      <c r="D11" s="544"/>
      <c r="E11" s="547"/>
      <c r="F11" s="547"/>
      <c r="G11" s="547"/>
      <c r="H11" s="527"/>
      <c r="I11" s="550"/>
      <c r="J11" s="556"/>
      <c r="K11" s="574"/>
      <c r="L11" s="574"/>
      <c r="M11" s="553"/>
      <c r="N11" s="574"/>
      <c r="O11" s="409"/>
      <c r="P11" s="559"/>
      <c r="Q11" s="562"/>
      <c r="R11" s="562"/>
      <c r="S11" s="562"/>
      <c r="T11" s="40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86"/>
      <c r="B12" s="392"/>
      <c r="C12" s="544"/>
      <c r="D12" s="544"/>
      <c r="E12" s="547"/>
      <c r="F12" s="547"/>
      <c r="G12" s="547"/>
      <c r="H12" s="527"/>
      <c r="I12" s="550"/>
      <c r="J12" s="556"/>
      <c r="K12" s="574"/>
      <c r="L12" s="574"/>
      <c r="M12" s="553"/>
      <c r="N12" s="574"/>
      <c r="O12" s="409"/>
      <c r="P12" s="559"/>
      <c r="Q12" s="562"/>
      <c r="R12" s="562"/>
      <c r="S12" s="562"/>
      <c r="T12" s="40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86"/>
      <c r="B13" s="392"/>
      <c r="C13" s="544"/>
      <c r="D13" s="544"/>
      <c r="E13" s="547"/>
      <c r="F13" s="547"/>
      <c r="G13" s="547"/>
      <c r="H13" s="527"/>
      <c r="I13" s="550"/>
      <c r="J13" s="556"/>
      <c r="K13" s="574"/>
      <c r="L13" s="574"/>
      <c r="M13" s="553"/>
      <c r="N13" s="574"/>
      <c r="O13" s="409"/>
      <c r="P13" s="559"/>
      <c r="Q13" s="562"/>
      <c r="R13" s="562"/>
      <c r="S13" s="562"/>
      <c r="T13" s="40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238.5" customHeight="1">
      <c r="A14" s="587"/>
      <c r="B14" s="539"/>
      <c r="C14" s="545"/>
      <c r="D14" s="545"/>
      <c r="E14" s="548"/>
      <c r="F14" s="548"/>
      <c r="G14" s="548"/>
      <c r="H14" s="528"/>
      <c r="I14" s="551"/>
      <c r="J14" s="557"/>
      <c r="K14" s="575"/>
      <c r="L14" s="575"/>
      <c r="M14" s="554"/>
      <c r="N14" s="575"/>
      <c r="O14" s="566"/>
      <c r="P14" s="560"/>
      <c r="Q14" s="563"/>
      <c r="R14" s="563"/>
      <c r="S14" s="563"/>
      <c r="T14" s="56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85">
        <f>'Mapa Final'!A16</f>
        <v>2</v>
      </c>
      <c r="B15" s="538" t="str">
        <f>'Mapa Final'!B16</f>
        <v>Demora</v>
      </c>
      <c r="C15" s="543" t="str">
        <f>'Mapa Final'!C16</f>
        <v>Incumplimiento de las metas establecidas</v>
      </c>
      <c r="D15" s="543"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46" t="str">
        <f>'Mapa Final'!E16</f>
        <v>Remisión extemporánea de informes de seguimiento por parte de los líderes de proceso.</v>
      </c>
      <c r="F15" s="546" t="str">
        <f>'Mapa Final'!F16</f>
        <v>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v>
      </c>
      <c r="G15" s="546" t="str">
        <f>'Mapa Final'!G16</f>
        <v>Ejecución y Administración de Procesos</v>
      </c>
      <c r="H15" s="526" t="str">
        <f>'Mapa Final'!I16</f>
        <v>Media</v>
      </c>
      <c r="I15" s="549" t="str">
        <f>'Mapa Final'!L16</f>
        <v>Moderado</v>
      </c>
      <c r="J15" s="555" t="str">
        <f>'Mapa Final'!N16</f>
        <v>Moderado</v>
      </c>
      <c r="K15" s="573" t="str">
        <f>'Mapa Final'!AA16</f>
        <v>Baja</v>
      </c>
      <c r="L15" s="573" t="str">
        <f>'Mapa Final'!AE16</f>
        <v>Moderado</v>
      </c>
      <c r="M15" s="552" t="str">
        <f>'Mapa Final'!AG16</f>
        <v>Moderado</v>
      </c>
      <c r="N15" s="573" t="str">
        <f>'Mapa Final'!AH16</f>
        <v>Aceptar</v>
      </c>
      <c r="O15" s="565" t="s">
        <v>618</v>
      </c>
      <c r="P15" s="558"/>
      <c r="Q15" s="561" t="s">
        <v>616</v>
      </c>
      <c r="R15" s="564">
        <v>44562</v>
      </c>
      <c r="S15" s="564">
        <v>44651</v>
      </c>
      <c r="T15" s="565" t="s">
        <v>619</v>
      </c>
    </row>
    <row r="16" spans="1:278">
      <c r="A16" s="586"/>
      <c r="B16" s="392"/>
      <c r="C16" s="544"/>
      <c r="D16" s="544"/>
      <c r="E16" s="547"/>
      <c r="F16" s="547"/>
      <c r="G16" s="547"/>
      <c r="H16" s="527"/>
      <c r="I16" s="550"/>
      <c r="J16" s="556"/>
      <c r="K16" s="574"/>
      <c r="L16" s="574"/>
      <c r="M16" s="553"/>
      <c r="N16" s="574"/>
      <c r="O16" s="409"/>
      <c r="P16" s="559"/>
      <c r="Q16" s="562"/>
      <c r="R16" s="562"/>
      <c r="S16" s="562"/>
      <c r="T16" s="409"/>
    </row>
    <row r="17" spans="1:20">
      <c r="A17" s="586"/>
      <c r="B17" s="392"/>
      <c r="C17" s="544"/>
      <c r="D17" s="544"/>
      <c r="E17" s="547"/>
      <c r="F17" s="547"/>
      <c r="G17" s="547"/>
      <c r="H17" s="527"/>
      <c r="I17" s="550"/>
      <c r="J17" s="556"/>
      <c r="K17" s="574"/>
      <c r="L17" s="574"/>
      <c r="M17" s="553"/>
      <c r="N17" s="574"/>
      <c r="O17" s="409"/>
      <c r="P17" s="559"/>
      <c r="Q17" s="562"/>
      <c r="R17" s="562"/>
      <c r="S17" s="562"/>
      <c r="T17" s="409"/>
    </row>
    <row r="18" spans="1:20">
      <c r="A18" s="586"/>
      <c r="B18" s="392"/>
      <c r="C18" s="544"/>
      <c r="D18" s="544"/>
      <c r="E18" s="547"/>
      <c r="F18" s="547"/>
      <c r="G18" s="547"/>
      <c r="H18" s="527"/>
      <c r="I18" s="550"/>
      <c r="J18" s="556"/>
      <c r="K18" s="574"/>
      <c r="L18" s="574"/>
      <c r="M18" s="553"/>
      <c r="N18" s="574"/>
      <c r="O18" s="409"/>
      <c r="P18" s="559"/>
      <c r="Q18" s="562"/>
      <c r="R18" s="562"/>
      <c r="S18" s="562"/>
      <c r="T18" s="409"/>
    </row>
    <row r="19" spans="1:20" ht="277.5" customHeight="1">
      <c r="A19" s="587"/>
      <c r="B19" s="539"/>
      <c r="C19" s="545"/>
      <c r="D19" s="545"/>
      <c r="E19" s="548"/>
      <c r="F19" s="548"/>
      <c r="G19" s="548"/>
      <c r="H19" s="528"/>
      <c r="I19" s="551"/>
      <c r="J19" s="557"/>
      <c r="K19" s="575"/>
      <c r="L19" s="575"/>
      <c r="M19" s="554"/>
      <c r="N19" s="575"/>
      <c r="O19" s="566"/>
      <c r="P19" s="560"/>
      <c r="Q19" s="563"/>
      <c r="R19" s="563"/>
      <c r="S19" s="563"/>
      <c r="T19" s="566"/>
    </row>
    <row r="20" spans="1:20">
      <c r="A20" s="585">
        <f>'Mapa Final'!A19</f>
        <v>3</v>
      </c>
      <c r="B20" s="538" t="str">
        <f>'Mapa Final'!B19</f>
        <v>Corrupción</v>
      </c>
      <c r="C20" s="543" t="str">
        <f>'Mapa Final'!C19</f>
        <v>Reputacional(Corrupción)</v>
      </c>
      <c r="D20" s="543"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46" t="str">
        <f>'Mapa Final'!E19</f>
        <v>Carencia de transparencia, imparcialidad, moralidad y ética Judicial</v>
      </c>
      <c r="F20" s="546" t="str">
        <f>'Mapa Final'!F19</f>
        <v xml:space="preserve">Posibilidad de afectación reputacional a la Entidad por actos indebidos de  los servidores judiciales debido a la carencia de transparencia, imparcialidad, moralidad y ética Judicial </v>
      </c>
      <c r="G20" s="546" t="str">
        <f>'Mapa Final'!G19</f>
        <v>Fraude Interno</v>
      </c>
      <c r="H20" s="526" t="str">
        <f>'Mapa Final'!I19</f>
        <v>Media</v>
      </c>
      <c r="I20" s="549" t="str">
        <f>'Mapa Final'!L19</f>
        <v>Moderado</v>
      </c>
      <c r="J20" s="555" t="str">
        <f>'Mapa Final'!N19</f>
        <v>Moderado</v>
      </c>
      <c r="K20" s="573" t="str">
        <f>'Mapa Final'!AA19</f>
        <v>Baja</v>
      </c>
      <c r="L20" s="573" t="str">
        <f>'Mapa Final'!AE19</f>
        <v>Moderado</v>
      </c>
      <c r="M20" s="552" t="str">
        <f>'Mapa Final'!AG19</f>
        <v>Moderado</v>
      </c>
      <c r="N20" s="579" t="str">
        <f>'Mapa Final'!AH19</f>
        <v>Aceptar</v>
      </c>
      <c r="O20" s="576" t="s">
        <v>620</v>
      </c>
      <c r="P20" s="582"/>
      <c r="Q20" s="561" t="s">
        <v>616</v>
      </c>
      <c r="R20" s="564">
        <v>44562</v>
      </c>
      <c r="S20" s="564">
        <v>44651</v>
      </c>
      <c r="T20" s="576" t="s">
        <v>621</v>
      </c>
    </row>
    <row r="21" spans="1:20">
      <c r="A21" s="586"/>
      <c r="B21" s="392"/>
      <c r="C21" s="544"/>
      <c r="D21" s="544"/>
      <c r="E21" s="547"/>
      <c r="F21" s="547"/>
      <c r="G21" s="547"/>
      <c r="H21" s="527"/>
      <c r="I21" s="550"/>
      <c r="J21" s="556"/>
      <c r="K21" s="574"/>
      <c r="L21" s="574"/>
      <c r="M21" s="553"/>
      <c r="N21" s="580"/>
      <c r="O21" s="577"/>
      <c r="P21" s="583"/>
      <c r="Q21" s="562"/>
      <c r="R21" s="562"/>
      <c r="S21" s="562"/>
      <c r="T21" s="577"/>
    </row>
    <row r="22" spans="1:20">
      <c r="A22" s="586"/>
      <c r="B22" s="392"/>
      <c r="C22" s="544"/>
      <c r="D22" s="544"/>
      <c r="E22" s="547"/>
      <c r="F22" s="547"/>
      <c r="G22" s="547"/>
      <c r="H22" s="527"/>
      <c r="I22" s="550"/>
      <c r="J22" s="556"/>
      <c r="K22" s="574"/>
      <c r="L22" s="574"/>
      <c r="M22" s="553"/>
      <c r="N22" s="580"/>
      <c r="O22" s="577"/>
      <c r="P22" s="583"/>
      <c r="Q22" s="562"/>
      <c r="R22" s="562"/>
      <c r="S22" s="562"/>
      <c r="T22" s="577"/>
    </row>
    <row r="23" spans="1:20">
      <c r="A23" s="586"/>
      <c r="B23" s="392"/>
      <c r="C23" s="544"/>
      <c r="D23" s="544"/>
      <c r="E23" s="547"/>
      <c r="F23" s="547"/>
      <c r="G23" s="547"/>
      <c r="H23" s="527"/>
      <c r="I23" s="550"/>
      <c r="J23" s="556"/>
      <c r="K23" s="574"/>
      <c r="L23" s="574"/>
      <c r="M23" s="553"/>
      <c r="N23" s="580"/>
      <c r="O23" s="577"/>
      <c r="P23" s="583"/>
      <c r="Q23" s="562"/>
      <c r="R23" s="562"/>
      <c r="S23" s="562"/>
      <c r="T23" s="577"/>
    </row>
    <row r="24" spans="1:20" ht="102.75" customHeight="1">
      <c r="A24" s="587"/>
      <c r="B24" s="539"/>
      <c r="C24" s="545"/>
      <c r="D24" s="545"/>
      <c r="E24" s="548"/>
      <c r="F24" s="548"/>
      <c r="G24" s="548"/>
      <c r="H24" s="528"/>
      <c r="I24" s="551"/>
      <c r="J24" s="557"/>
      <c r="K24" s="575"/>
      <c r="L24" s="575"/>
      <c r="M24" s="554"/>
      <c r="N24" s="581"/>
      <c r="O24" s="578"/>
      <c r="P24" s="584"/>
      <c r="Q24" s="563"/>
      <c r="R24" s="563"/>
      <c r="S24" s="563"/>
      <c r="T24" s="578"/>
    </row>
    <row r="25" spans="1:20">
      <c r="A25" s="585">
        <f>'Mapa Final'!A23</f>
        <v>4</v>
      </c>
      <c r="B25" s="538" t="str">
        <f>'Mapa Final'!B23</f>
        <v xml:space="preserve">Interrupción en el proceso de 
mejoramiento del SIGCMA </v>
      </c>
      <c r="C25" s="543" t="str">
        <f>'Mapa Final'!C23</f>
        <v>Incumplimiento de las metas establecidas</v>
      </c>
      <c r="D25" s="543" t="str">
        <f>'Mapa Final'!D23</f>
        <v xml:space="preserve">1. Paros/movilizaciones que afectan el proceso
2. Disturbios o hechos violentos
3.Decreto de estado de emergencia económica y social
4.Emergencias Ambientales
6. Fallas técnologicas </v>
      </c>
      <c r="E25" s="546" t="str">
        <f>'Mapa Final'!E23</f>
        <v>Sucesos de fuerza mayor que imposibilitan el cumplimiento de las actividades asociadas al proceso</v>
      </c>
      <c r="F25" s="546" t="str">
        <f>'Mapa Final'!F23</f>
        <v xml:space="preserve">Posibilidad de incumplimiento de las metas establecidas por sucesos de fuerza mayor que imposibilitan el cumplimiento de las actividades asociadas al proceso de mejoramiento del SIGCMA </v>
      </c>
      <c r="G25" s="546" t="str">
        <f>'Mapa Final'!G23</f>
        <v>Ejecución y Administración de Procesos</v>
      </c>
      <c r="H25" s="526" t="str">
        <f>'Mapa Final'!I23</f>
        <v>Media</v>
      </c>
      <c r="I25" s="549" t="str">
        <f>'Mapa Final'!L23</f>
        <v>Moderado</v>
      </c>
      <c r="J25" s="555" t="str">
        <f>'Mapa Final'!N23</f>
        <v>Moderado</v>
      </c>
      <c r="K25" s="573" t="str">
        <f>'Mapa Final'!AA23</f>
        <v>Baja</v>
      </c>
      <c r="L25" s="573" t="str">
        <f>'Mapa Final'!AE23</f>
        <v>Moderado</v>
      </c>
      <c r="M25" s="552" t="str">
        <f>'Mapa Final'!AG23</f>
        <v>Moderado</v>
      </c>
      <c r="N25" s="573" t="str">
        <f>'Mapa Final'!AH23</f>
        <v>Aceptar</v>
      </c>
      <c r="O25" s="565" t="s">
        <v>622</v>
      </c>
      <c r="P25" s="558"/>
      <c r="Q25" s="561" t="s">
        <v>616</v>
      </c>
      <c r="R25" s="564">
        <v>44562</v>
      </c>
      <c r="S25" s="564">
        <v>44651</v>
      </c>
      <c r="T25" s="565" t="s">
        <v>623</v>
      </c>
    </row>
    <row r="26" spans="1:20">
      <c r="A26" s="586"/>
      <c r="B26" s="392"/>
      <c r="C26" s="544"/>
      <c r="D26" s="544"/>
      <c r="E26" s="547"/>
      <c r="F26" s="547"/>
      <c r="G26" s="547"/>
      <c r="H26" s="527"/>
      <c r="I26" s="550"/>
      <c r="J26" s="556"/>
      <c r="K26" s="574"/>
      <c r="L26" s="574"/>
      <c r="M26" s="553"/>
      <c r="N26" s="574"/>
      <c r="O26" s="409"/>
      <c r="P26" s="559"/>
      <c r="Q26" s="562"/>
      <c r="R26" s="562"/>
      <c r="S26" s="562"/>
      <c r="T26" s="409"/>
    </row>
    <row r="27" spans="1:20">
      <c r="A27" s="586"/>
      <c r="B27" s="392"/>
      <c r="C27" s="544"/>
      <c r="D27" s="544"/>
      <c r="E27" s="547"/>
      <c r="F27" s="547"/>
      <c r="G27" s="547"/>
      <c r="H27" s="527"/>
      <c r="I27" s="550"/>
      <c r="J27" s="556"/>
      <c r="K27" s="574"/>
      <c r="L27" s="574"/>
      <c r="M27" s="553"/>
      <c r="N27" s="574"/>
      <c r="O27" s="409"/>
      <c r="P27" s="559"/>
      <c r="Q27" s="562"/>
      <c r="R27" s="562"/>
      <c r="S27" s="562"/>
      <c r="T27" s="409"/>
    </row>
    <row r="28" spans="1:20">
      <c r="A28" s="586"/>
      <c r="B28" s="392"/>
      <c r="C28" s="544"/>
      <c r="D28" s="544"/>
      <c r="E28" s="547"/>
      <c r="F28" s="547"/>
      <c r="G28" s="547"/>
      <c r="H28" s="527"/>
      <c r="I28" s="550"/>
      <c r="J28" s="556"/>
      <c r="K28" s="574"/>
      <c r="L28" s="574"/>
      <c r="M28" s="553"/>
      <c r="N28" s="574"/>
      <c r="O28" s="409"/>
      <c r="P28" s="559"/>
      <c r="Q28" s="562"/>
      <c r="R28" s="562"/>
      <c r="S28" s="562"/>
      <c r="T28" s="409"/>
    </row>
    <row r="29" spans="1:20" ht="278.25" customHeight="1">
      <c r="A29" s="587"/>
      <c r="B29" s="539"/>
      <c r="C29" s="545"/>
      <c r="D29" s="545"/>
      <c r="E29" s="548"/>
      <c r="F29" s="548"/>
      <c r="G29" s="548"/>
      <c r="H29" s="528"/>
      <c r="I29" s="551"/>
      <c r="J29" s="557"/>
      <c r="K29" s="575"/>
      <c r="L29" s="575"/>
      <c r="M29" s="554"/>
      <c r="N29" s="575"/>
      <c r="O29" s="566"/>
      <c r="P29" s="560"/>
      <c r="Q29" s="563"/>
      <c r="R29" s="563"/>
      <c r="S29" s="563"/>
      <c r="T29" s="566"/>
    </row>
    <row r="30" spans="1:20">
      <c r="A30" s="567">
        <f>'Mapa Final'!A28</f>
        <v>5</v>
      </c>
      <c r="B30" s="540" t="str">
        <f>'Mapa Final'!B28</f>
        <v>Incumplimiento de los requisitos ambientales</v>
      </c>
      <c r="C30" s="570" t="str">
        <f>'Mapa Final'!C28</f>
        <v xml:space="preserve"> Afectación Ambiental</v>
      </c>
      <c r="D30" s="570" t="str">
        <f>'Mapa Final'!D28</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523" t="str">
        <f>'Mapa Final'!E28</f>
        <v>Desconocimiento de los lineamientos ambientales y normatividad  ambiental vigente para la contratación de bienes, obras y servicios.</v>
      </c>
      <c r="F30" s="523" t="str">
        <f>'Mapa Final'!F28</f>
        <v>Posibilidad de afectación ambiental al no cumplir con los requisitos ambientales por desconocimiento de los lineamientos ambientales y normatividad  ambiental vigente para la contratación de bienes, obras y servicios.</v>
      </c>
      <c r="G30" s="523" t="str">
        <f>'Mapa Final'!G28</f>
        <v>Eventos Ambientales Internos</v>
      </c>
      <c r="H30" s="526" t="str">
        <f>'Mapa Final'!I28</f>
        <v>Media</v>
      </c>
      <c r="I30" s="529" t="str">
        <f>'Mapa Final'!L28</f>
        <v>Moderado</v>
      </c>
      <c r="J30" s="532" t="str">
        <f>'Mapa Final'!N28</f>
        <v>Moderado</v>
      </c>
      <c r="K30" s="535" t="str">
        <f>'Mapa Final'!AA28</f>
        <v>Baja</v>
      </c>
      <c r="L30" s="535" t="str">
        <f>'Mapa Final'!AE28</f>
        <v>Moderado</v>
      </c>
      <c r="M30" s="520" t="str">
        <f>'Mapa Final'!AG28</f>
        <v>Moderado</v>
      </c>
      <c r="N30" s="579" t="str">
        <f>'Mapa Final'!AH28</f>
        <v>Aceptar</v>
      </c>
      <c r="O30" s="576" t="s">
        <v>624</v>
      </c>
      <c r="P30" s="582"/>
      <c r="Q30" s="561" t="s">
        <v>616</v>
      </c>
      <c r="R30" s="564">
        <v>44562</v>
      </c>
      <c r="S30" s="564">
        <v>44651</v>
      </c>
      <c r="T30" s="576" t="s">
        <v>625</v>
      </c>
    </row>
    <row r="31" spans="1:20">
      <c r="A31" s="568"/>
      <c r="B31" s="541"/>
      <c r="C31" s="571"/>
      <c r="D31" s="571"/>
      <c r="E31" s="524"/>
      <c r="F31" s="524"/>
      <c r="G31" s="524"/>
      <c r="H31" s="527"/>
      <c r="I31" s="530"/>
      <c r="J31" s="533"/>
      <c r="K31" s="536"/>
      <c r="L31" s="536"/>
      <c r="M31" s="521"/>
      <c r="N31" s="580"/>
      <c r="O31" s="577"/>
      <c r="P31" s="583"/>
      <c r="Q31" s="562"/>
      <c r="R31" s="562"/>
      <c r="S31" s="562"/>
      <c r="T31" s="577"/>
    </row>
    <row r="32" spans="1:20">
      <c r="A32" s="568"/>
      <c r="B32" s="541"/>
      <c r="C32" s="571"/>
      <c r="D32" s="571"/>
      <c r="E32" s="524"/>
      <c r="F32" s="524"/>
      <c r="G32" s="524"/>
      <c r="H32" s="527"/>
      <c r="I32" s="530"/>
      <c r="J32" s="533"/>
      <c r="K32" s="536"/>
      <c r="L32" s="536"/>
      <c r="M32" s="521"/>
      <c r="N32" s="580"/>
      <c r="O32" s="577"/>
      <c r="P32" s="583"/>
      <c r="Q32" s="562"/>
      <c r="R32" s="562"/>
      <c r="S32" s="562"/>
      <c r="T32" s="577"/>
    </row>
    <row r="33" spans="1:20">
      <c r="A33" s="568"/>
      <c r="B33" s="541"/>
      <c r="C33" s="571"/>
      <c r="D33" s="571"/>
      <c r="E33" s="524"/>
      <c r="F33" s="524"/>
      <c r="G33" s="524"/>
      <c r="H33" s="527"/>
      <c r="I33" s="530"/>
      <c r="J33" s="533"/>
      <c r="K33" s="536"/>
      <c r="L33" s="536"/>
      <c r="M33" s="521"/>
      <c r="N33" s="580"/>
      <c r="O33" s="577"/>
      <c r="P33" s="583"/>
      <c r="Q33" s="562"/>
      <c r="R33" s="562"/>
      <c r="S33" s="562"/>
      <c r="T33" s="577"/>
    </row>
    <row r="34" spans="1:20" ht="40.5" customHeight="1">
      <c r="A34" s="569"/>
      <c r="B34" s="542"/>
      <c r="C34" s="572"/>
      <c r="D34" s="572"/>
      <c r="E34" s="525"/>
      <c r="F34" s="525"/>
      <c r="G34" s="525"/>
      <c r="H34" s="528"/>
      <c r="I34" s="531"/>
      <c r="J34" s="534"/>
      <c r="K34" s="537"/>
      <c r="L34" s="537"/>
      <c r="M34" s="522"/>
      <c r="N34" s="581"/>
      <c r="O34" s="578"/>
      <c r="P34" s="584"/>
      <c r="Q34" s="563"/>
      <c r="R34" s="563"/>
      <c r="S34" s="563"/>
      <c r="T34" s="578"/>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A15:A19"/>
    <mergeCell ref="C15:C19"/>
    <mergeCell ref="D15:D19"/>
    <mergeCell ref="E15:E19"/>
    <mergeCell ref="F15:F19"/>
    <mergeCell ref="G15:G19"/>
    <mergeCell ref="H15:H19"/>
    <mergeCell ref="I15:I19"/>
    <mergeCell ref="P15:P19"/>
    <mergeCell ref="K20:K24"/>
    <mergeCell ref="L20:L24"/>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M30:M34"/>
    <mergeCell ref="G30:G34"/>
    <mergeCell ref="H30:H34"/>
    <mergeCell ref="I30:I34"/>
    <mergeCell ref="J30:J34"/>
    <mergeCell ref="K30:K34"/>
    <mergeCell ref="L30:L34"/>
    <mergeCell ref="B10:B14"/>
    <mergeCell ref="B15:B19"/>
    <mergeCell ref="B20:B24"/>
    <mergeCell ref="B25:B29"/>
    <mergeCell ref="B30:B34"/>
    <mergeCell ref="C25:C29"/>
    <mergeCell ref="D25:D29"/>
    <mergeCell ref="E25:E29"/>
    <mergeCell ref="F25:F29"/>
    <mergeCell ref="G25:G29"/>
    <mergeCell ref="H25:H29"/>
    <mergeCell ref="I25:I29"/>
    <mergeCell ref="M20:M24"/>
    <mergeCell ref="G20:G24"/>
    <mergeCell ref="H20:H24"/>
    <mergeCell ref="I20:I24"/>
    <mergeCell ref="J20:J24"/>
  </mergeCells>
  <conditionalFormatting sqref="D8:G8 H7 H35:J1048576 A7:B7">
    <cfRule type="containsText" dxfId="2201" priority="663" operator="containsText" text="3- Moderado">
      <formula>NOT(ISERROR(SEARCH("3- Moderado",A7)))</formula>
    </cfRule>
    <cfRule type="containsText" dxfId="2200" priority="664" operator="containsText" text="6- Moderado">
      <formula>NOT(ISERROR(SEARCH("6- Moderado",A7)))</formula>
    </cfRule>
    <cfRule type="containsText" dxfId="2199" priority="665" operator="containsText" text="4- Moderado">
      <formula>NOT(ISERROR(SEARCH("4- Moderado",A7)))</formula>
    </cfRule>
    <cfRule type="containsText" dxfId="2198" priority="666" operator="containsText" text="3- Bajo">
      <formula>NOT(ISERROR(SEARCH("3- Bajo",A7)))</formula>
    </cfRule>
    <cfRule type="containsText" dxfId="2197" priority="667" operator="containsText" text="4- Bajo">
      <formula>NOT(ISERROR(SEARCH("4- Bajo",A7)))</formula>
    </cfRule>
    <cfRule type="containsText" dxfId="2196" priority="668" operator="containsText" text="1- Bajo">
      <formula>NOT(ISERROR(SEARCH("1- Bajo",A7)))</formula>
    </cfRule>
  </conditionalFormatting>
  <conditionalFormatting sqref="H8:J8">
    <cfRule type="containsText" dxfId="2195" priority="656" operator="containsText" text="3- Moderado">
      <formula>NOT(ISERROR(SEARCH("3- Moderado",H8)))</formula>
    </cfRule>
    <cfRule type="containsText" dxfId="2194" priority="657" operator="containsText" text="6- Moderado">
      <formula>NOT(ISERROR(SEARCH("6- Moderado",H8)))</formula>
    </cfRule>
    <cfRule type="containsText" dxfId="2193" priority="658" operator="containsText" text="4- Moderado">
      <formula>NOT(ISERROR(SEARCH("4- Moderado",H8)))</formula>
    </cfRule>
    <cfRule type="containsText" dxfId="2192" priority="659" operator="containsText" text="3- Bajo">
      <formula>NOT(ISERROR(SEARCH("3- Bajo",H8)))</formula>
    </cfRule>
    <cfRule type="containsText" dxfId="2191" priority="660" operator="containsText" text="4- Bajo">
      <formula>NOT(ISERROR(SEARCH("4- Bajo",H8)))</formula>
    </cfRule>
    <cfRule type="containsText" dxfId="2190" priority="662" operator="containsText" text="1- Bajo">
      <formula>NOT(ISERROR(SEARCH("1- Bajo",H8)))</formula>
    </cfRule>
  </conditionalFormatting>
  <conditionalFormatting sqref="J8 J35:J1048576">
    <cfRule type="containsText" dxfId="2189" priority="645" operator="containsText" text="25- Extremo">
      <formula>NOT(ISERROR(SEARCH("25- Extremo",J8)))</formula>
    </cfRule>
    <cfRule type="containsText" dxfId="2188" priority="646" operator="containsText" text="20- Extremo">
      <formula>NOT(ISERROR(SEARCH("20- Extremo",J8)))</formula>
    </cfRule>
    <cfRule type="containsText" dxfId="2187" priority="647" operator="containsText" text="15- Extremo">
      <formula>NOT(ISERROR(SEARCH("15- Extremo",J8)))</formula>
    </cfRule>
    <cfRule type="containsText" dxfId="2186" priority="648" operator="containsText" text="10- Extremo">
      <formula>NOT(ISERROR(SEARCH("10- Extremo",J8)))</formula>
    </cfRule>
    <cfRule type="containsText" dxfId="2185" priority="649" operator="containsText" text="5- Extremo">
      <formula>NOT(ISERROR(SEARCH("5- Extremo",J8)))</formula>
    </cfRule>
    <cfRule type="containsText" dxfId="2184" priority="650" operator="containsText" text="12- Alto">
      <formula>NOT(ISERROR(SEARCH("12- Alto",J8)))</formula>
    </cfRule>
    <cfRule type="containsText" dxfId="2183" priority="651" operator="containsText" text="10- Alto">
      <formula>NOT(ISERROR(SEARCH("10- Alto",J8)))</formula>
    </cfRule>
    <cfRule type="containsText" dxfId="2182" priority="652" operator="containsText" text="9- Alto">
      <formula>NOT(ISERROR(SEARCH("9- Alto",J8)))</formula>
    </cfRule>
    <cfRule type="containsText" dxfId="2181" priority="653" operator="containsText" text="8- Alto">
      <formula>NOT(ISERROR(SEARCH("8- Alto",J8)))</formula>
    </cfRule>
    <cfRule type="containsText" dxfId="2180" priority="654" operator="containsText" text="5- Alto">
      <formula>NOT(ISERROR(SEARCH("5- Alto",J8)))</formula>
    </cfRule>
    <cfRule type="containsText" dxfId="2179" priority="655" operator="containsText" text="4- Alto">
      <formula>NOT(ISERROR(SEARCH("4- Alto",J8)))</formula>
    </cfRule>
    <cfRule type="containsText" dxfId="2178" priority="661" operator="containsText" text="2- Bajo">
      <formula>NOT(ISERROR(SEARCH("2- Bajo",J8)))</formula>
    </cfRule>
  </conditionalFormatting>
  <conditionalFormatting sqref="K10:L10">
    <cfRule type="containsText" dxfId="2177" priority="639" operator="containsText" text="3- Moderado">
      <formula>NOT(ISERROR(SEARCH("3- Moderado",K10)))</formula>
    </cfRule>
    <cfRule type="containsText" dxfId="2176" priority="640" operator="containsText" text="6- Moderado">
      <formula>NOT(ISERROR(SEARCH("6- Moderado",K10)))</formula>
    </cfRule>
    <cfRule type="containsText" dxfId="2175" priority="641" operator="containsText" text="4- Moderado">
      <formula>NOT(ISERROR(SEARCH("4- Moderado",K10)))</formula>
    </cfRule>
    <cfRule type="containsText" dxfId="2174" priority="642" operator="containsText" text="3- Bajo">
      <formula>NOT(ISERROR(SEARCH("3- Bajo",K10)))</formula>
    </cfRule>
    <cfRule type="containsText" dxfId="2173" priority="643" operator="containsText" text="4- Bajo">
      <formula>NOT(ISERROR(SEARCH("4- Bajo",K10)))</formula>
    </cfRule>
    <cfRule type="containsText" dxfId="2172" priority="644" operator="containsText" text="1- Bajo">
      <formula>NOT(ISERROR(SEARCH("1- Bajo",K10)))</formula>
    </cfRule>
  </conditionalFormatting>
  <conditionalFormatting sqref="H10:I10">
    <cfRule type="containsText" dxfId="2171" priority="633" operator="containsText" text="3- Moderado">
      <formula>NOT(ISERROR(SEARCH("3- Moderado",H10)))</formula>
    </cfRule>
    <cfRule type="containsText" dxfId="2170" priority="634" operator="containsText" text="6- Moderado">
      <formula>NOT(ISERROR(SEARCH("6- Moderado",H10)))</formula>
    </cfRule>
    <cfRule type="containsText" dxfId="2169" priority="635" operator="containsText" text="4- Moderado">
      <formula>NOT(ISERROR(SEARCH("4- Moderado",H10)))</formula>
    </cfRule>
    <cfRule type="containsText" dxfId="2168" priority="636" operator="containsText" text="3- Bajo">
      <formula>NOT(ISERROR(SEARCH("3- Bajo",H10)))</formula>
    </cfRule>
    <cfRule type="containsText" dxfId="2167" priority="637" operator="containsText" text="4- Bajo">
      <formula>NOT(ISERROR(SEARCH("4- Bajo",H10)))</formula>
    </cfRule>
    <cfRule type="containsText" dxfId="2166" priority="638" operator="containsText" text="1- Bajo">
      <formula>NOT(ISERROR(SEARCH("1- Bajo",H10)))</formula>
    </cfRule>
  </conditionalFormatting>
  <conditionalFormatting sqref="A10:E10 B15 B20 B25 B30">
    <cfRule type="containsText" dxfId="2165" priority="627" operator="containsText" text="3- Moderado">
      <formula>NOT(ISERROR(SEARCH("3- Moderado",A10)))</formula>
    </cfRule>
    <cfRule type="containsText" dxfId="2164" priority="628" operator="containsText" text="6- Moderado">
      <formula>NOT(ISERROR(SEARCH("6- Moderado",A10)))</formula>
    </cfRule>
    <cfRule type="containsText" dxfId="2163" priority="629" operator="containsText" text="4- Moderado">
      <formula>NOT(ISERROR(SEARCH("4- Moderado",A10)))</formula>
    </cfRule>
    <cfRule type="containsText" dxfId="2162" priority="630" operator="containsText" text="3- Bajo">
      <formula>NOT(ISERROR(SEARCH("3- Bajo",A10)))</formula>
    </cfRule>
    <cfRule type="containsText" dxfId="2161" priority="631" operator="containsText" text="4- Bajo">
      <formula>NOT(ISERROR(SEARCH("4- Bajo",A10)))</formula>
    </cfRule>
    <cfRule type="containsText" dxfId="2160" priority="632" operator="containsText" text="1- Bajo">
      <formula>NOT(ISERROR(SEARCH("1- Bajo",A10)))</formula>
    </cfRule>
  </conditionalFormatting>
  <conditionalFormatting sqref="F10:G10">
    <cfRule type="containsText" dxfId="2159" priority="621" operator="containsText" text="3- Moderado">
      <formula>NOT(ISERROR(SEARCH("3- Moderado",F10)))</formula>
    </cfRule>
    <cfRule type="containsText" dxfId="2158" priority="622" operator="containsText" text="6- Moderado">
      <formula>NOT(ISERROR(SEARCH("6- Moderado",F10)))</formula>
    </cfRule>
    <cfRule type="containsText" dxfId="2157" priority="623" operator="containsText" text="4- Moderado">
      <formula>NOT(ISERROR(SEARCH("4- Moderado",F10)))</formula>
    </cfRule>
    <cfRule type="containsText" dxfId="2156" priority="624" operator="containsText" text="3- Bajo">
      <formula>NOT(ISERROR(SEARCH("3- Bajo",F10)))</formula>
    </cfRule>
    <cfRule type="containsText" dxfId="2155" priority="625" operator="containsText" text="4- Bajo">
      <formula>NOT(ISERROR(SEARCH("4- Bajo",F10)))</formula>
    </cfRule>
    <cfRule type="containsText" dxfId="2154" priority="626" operator="containsText" text="1- Bajo">
      <formula>NOT(ISERROR(SEARCH("1- Bajo",F10)))</formula>
    </cfRule>
  </conditionalFormatting>
  <conditionalFormatting sqref="K8">
    <cfRule type="containsText" dxfId="2153" priority="615" operator="containsText" text="3- Moderado">
      <formula>NOT(ISERROR(SEARCH("3- Moderado",K8)))</formula>
    </cfRule>
    <cfRule type="containsText" dxfId="2152" priority="616" operator="containsText" text="6- Moderado">
      <formula>NOT(ISERROR(SEARCH("6- Moderado",K8)))</formula>
    </cfRule>
    <cfRule type="containsText" dxfId="2151" priority="617" operator="containsText" text="4- Moderado">
      <formula>NOT(ISERROR(SEARCH("4- Moderado",K8)))</formula>
    </cfRule>
    <cfRule type="containsText" dxfId="2150" priority="618" operator="containsText" text="3- Bajo">
      <formula>NOT(ISERROR(SEARCH("3- Bajo",K8)))</formula>
    </cfRule>
    <cfRule type="containsText" dxfId="2149" priority="619" operator="containsText" text="4- Bajo">
      <formula>NOT(ISERROR(SEARCH("4- Bajo",K8)))</formula>
    </cfRule>
    <cfRule type="containsText" dxfId="2148" priority="620" operator="containsText" text="1- Bajo">
      <formula>NOT(ISERROR(SEARCH("1- Bajo",K8)))</formula>
    </cfRule>
  </conditionalFormatting>
  <conditionalFormatting sqref="L8">
    <cfRule type="containsText" dxfId="2147" priority="609" operator="containsText" text="3- Moderado">
      <formula>NOT(ISERROR(SEARCH("3- Moderado",L8)))</formula>
    </cfRule>
    <cfRule type="containsText" dxfId="2146" priority="610" operator="containsText" text="6- Moderado">
      <formula>NOT(ISERROR(SEARCH("6- Moderado",L8)))</formula>
    </cfRule>
    <cfRule type="containsText" dxfId="2145" priority="611" operator="containsText" text="4- Moderado">
      <formula>NOT(ISERROR(SEARCH("4- Moderado",L8)))</formula>
    </cfRule>
    <cfRule type="containsText" dxfId="2144" priority="612" operator="containsText" text="3- Bajo">
      <formula>NOT(ISERROR(SEARCH("3- Bajo",L8)))</formula>
    </cfRule>
    <cfRule type="containsText" dxfId="2143" priority="613" operator="containsText" text="4- Bajo">
      <formula>NOT(ISERROR(SEARCH("4- Bajo",L8)))</formula>
    </cfRule>
    <cfRule type="containsText" dxfId="2142" priority="614" operator="containsText" text="1- Bajo">
      <formula>NOT(ISERROR(SEARCH("1- Bajo",L8)))</formula>
    </cfRule>
  </conditionalFormatting>
  <conditionalFormatting sqref="M8">
    <cfRule type="containsText" dxfId="2141" priority="603" operator="containsText" text="3- Moderado">
      <formula>NOT(ISERROR(SEARCH("3- Moderado",M8)))</formula>
    </cfRule>
    <cfRule type="containsText" dxfId="2140" priority="604" operator="containsText" text="6- Moderado">
      <formula>NOT(ISERROR(SEARCH("6- Moderado",M8)))</formula>
    </cfRule>
    <cfRule type="containsText" dxfId="2139" priority="605" operator="containsText" text="4- Moderado">
      <formula>NOT(ISERROR(SEARCH("4- Moderado",M8)))</formula>
    </cfRule>
    <cfRule type="containsText" dxfId="2138" priority="606" operator="containsText" text="3- Bajo">
      <formula>NOT(ISERROR(SEARCH("3- Bajo",M8)))</formula>
    </cfRule>
    <cfRule type="containsText" dxfId="2137" priority="607" operator="containsText" text="4- Bajo">
      <formula>NOT(ISERROR(SEARCH("4- Bajo",M8)))</formula>
    </cfRule>
    <cfRule type="containsText" dxfId="2136" priority="608" operator="containsText" text="1- Bajo">
      <formula>NOT(ISERROR(SEARCH("1- Bajo",M8)))</formula>
    </cfRule>
  </conditionalFormatting>
  <conditionalFormatting sqref="N10">
    <cfRule type="containsText" dxfId="2135" priority="587" operator="containsText" text="3- Moderado">
      <formula>NOT(ISERROR(SEARCH("3- Moderado",N10)))</formula>
    </cfRule>
    <cfRule type="containsText" dxfId="2134" priority="588" operator="containsText" text="6- Moderado">
      <formula>NOT(ISERROR(SEARCH("6- Moderado",N10)))</formula>
    </cfRule>
    <cfRule type="containsText" dxfId="2133" priority="589" operator="containsText" text="4- Moderado">
      <formula>NOT(ISERROR(SEARCH("4- Moderado",N10)))</formula>
    </cfRule>
    <cfRule type="containsText" dxfId="2132" priority="590" operator="containsText" text="3- Bajo">
      <formula>NOT(ISERROR(SEARCH("3- Bajo",N10)))</formula>
    </cfRule>
    <cfRule type="containsText" dxfId="2131" priority="591" operator="containsText" text="4- Bajo">
      <formula>NOT(ISERROR(SEARCH("4- Bajo",N10)))</formula>
    </cfRule>
    <cfRule type="containsText" dxfId="2130" priority="592" operator="containsText" text="1- Bajo">
      <formula>NOT(ISERROR(SEARCH("1- Bajo",N10)))</formula>
    </cfRule>
  </conditionalFormatting>
  <conditionalFormatting sqref="H10:H14">
    <cfRule type="containsText" dxfId="2129" priority="574" operator="containsText" text="Muy Alta">
      <formula>NOT(ISERROR(SEARCH("Muy Alta",H10)))</formula>
    </cfRule>
    <cfRule type="containsText" dxfId="2128" priority="575" operator="containsText" text="Alta">
      <formula>NOT(ISERROR(SEARCH("Alta",H10)))</formula>
    </cfRule>
    <cfRule type="containsText" dxfId="2127" priority="576" operator="containsText" text="Muy Alta">
      <formula>NOT(ISERROR(SEARCH("Muy Alta",H10)))</formula>
    </cfRule>
    <cfRule type="containsText" dxfId="2126" priority="581" operator="containsText" text="Muy Baja">
      <formula>NOT(ISERROR(SEARCH("Muy Baja",H10)))</formula>
    </cfRule>
    <cfRule type="containsText" dxfId="2125" priority="582" operator="containsText" text="Baja">
      <formula>NOT(ISERROR(SEARCH("Baja",H10)))</formula>
    </cfRule>
    <cfRule type="containsText" dxfId="2124" priority="583" operator="containsText" text="Media">
      <formula>NOT(ISERROR(SEARCH("Media",H10)))</formula>
    </cfRule>
    <cfRule type="containsText" dxfId="2123" priority="584" operator="containsText" text="Alta">
      <formula>NOT(ISERROR(SEARCH("Alta",H10)))</formula>
    </cfRule>
    <cfRule type="containsText" dxfId="2122" priority="586" operator="containsText" text="Muy Alta">
      <formula>NOT(ISERROR(SEARCH("Muy Alta",H10)))</formula>
    </cfRule>
  </conditionalFormatting>
  <conditionalFormatting sqref="I10:I14">
    <cfRule type="containsText" dxfId="2121" priority="577" operator="containsText" text="Catastrófico">
      <formula>NOT(ISERROR(SEARCH("Catastrófico",I10)))</formula>
    </cfRule>
    <cfRule type="containsText" dxfId="2120" priority="578" operator="containsText" text="Mayor">
      <formula>NOT(ISERROR(SEARCH("Mayor",I10)))</formula>
    </cfRule>
    <cfRule type="containsText" dxfId="2119" priority="579" operator="containsText" text="Menor">
      <formula>NOT(ISERROR(SEARCH("Menor",I10)))</formula>
    </cfRule>
    <cfRule type="containsText" dxfId="2118" priority="580" operator="containsText" text="Leve">
      <formula>NOT(ISERROR(SEARCH("Leve",I10)))</formula>
    </cfRule>
    <cfRule type="containsText" dxfId="2117" priority="585" operator="containsText" text="Moderado">
      <formula>NOT(ISERROR(SEARCH("Moderado",I10)))</formula>
    </cfRule>
  </conditionalFormatting>
  <conditionalFormatting sqref="K10:K14">
    <cfRule type="containsText" dxfId="2116" priority="572" operator="containsText" text="Media">
      <formula>NOT(ISERROR(SEARCH("Media",K10)))</formula>
    </cfRule>
  </conditionalFormatting>
  <conditionalFormatting sqref="L10:L14">
    <cfRule type="containsText" dxfId="2115" priority="571" operator="containsText" text="Moderado">
      <formula>NOT(ISERROR(SEARCH("Moderado",L10)))</formula>
    </cfRule>
  </conditionalFormatting>
  <conditionalFormatting sqref="J10:J14">
    <cfRule type="containsText" dxfId="2114" priority="558" operator="containsText" text="Moderado">
      <formula>NOT(ISERROR(SEARCH("Moderado",J10)))</formula>
    </cfRule>
  </conditionalFormatting>
  <conditionalFormatting sqref="J10:J14">
    <cfRule type="containsText" dxfId="2113" priority="556" operator="containsText" text="Bajo">
      <formula>NOT(ISERROR(SEARCH("Bajo",J10)))</formula>
    </cfRule>
    <cfRule type="containsText" dxfId="2112" priority="557" operator="containsText" text="Extremo">
      <formula>NOT(ISERROR(SEARCH("Extremo",J10)))</formula>
    </cfRule>
  </conditionalFormatting>
  <conditionalFormatting sqref="K10:K14">
    <cfRule type="containsText" dxfId="2111" priority="554" operator="containsText" text="Baja">
      <formula>NOT(ISERROR(SEARCH("Baja",K10)))</formula>
    </cfRule>
    <cfRule type="containsText" dxfId="2110" priority="555" operator="containsText" text="Muy Baja">
      <formula>NOT(ISERROR(SEARCH("Muy Baja",K10)))</formula>
    </cfRule>
  </conditionalFormatting>
  <conditionalFormatting sqref="K10:K14">
    <cfRule type="containsText" dxfId="2109" priority="552" operator="containsText" text="Muy Alta">
      <formula>NOT(ISERROR(SEARCH("Muy Alta",K10)))</formula>
    </cfRule>
    <cfRule type="containsText" dxfId="2108" priority="553" operator="containsText" text="Alta">
      <formula>NOT(ISERROR(SEARCH("Alta",K10)))</formula>
    </cfRule>
  </conditionalFormatting>
  <conditionalFormatting sqref="L10:L14">
    <cfRule type="containsText" dxfId="2107" priority="548" operator="containsText" text="Catastrófico">
      <formula>NOT(ISERROR(SEARCH("Catastrófico",L10)))</formula>
    </cfRule>
    <cfRule type="containsText" dxfId="2106" priority="549" operator="containsText" text="Mayor">
      <formula>NOT(ISERROR(SEARCH("Mayor",L10)))</formula>
    </cfRule>
    <cfRule type="containsText" dxfId="2105" priority="550" operator="containsText" text="Menor">
      <formula>NOT(ISERROR(SEARCH("Menor",L10)))</formula>
    </cfRule>
    <cfRule type="containsText" dxfId="2104" priority="551" operator="containsText" text="Leve">
      <formula>NOT(ISERROR(SEARCH("Leve",L10)))</formula>
    </cfRule>
  </conditionalFormatting>
  <conditionalFormatting sqref="K15:L15">
    <cfRule type="containsText" dxfId="2103" priority="518" operator="containsText" text="3- Moderado">
      <formula>NOT(ISERROR(SEARCH("3- Moderado",K15)))</formula>
    </cfRule>
    <cfRule type="containsText" dxfId="2102" priority="519" operator="containsText" text="6- Moderado">
      <formula>NOT(ISERROR(SEARCH("6- Moderado",K15)))</formula>
    </cfRule>
    <cfRule type="containsText" dxfId="2101" priority="520" operator="containsText" text="4- Moderado">
      <formula>NOT(ISERROR(SEARCH("4- Moderado",K15)))</formula>
    </cfRule>
    <cfRule type="containsText" dxfId="2100" priority="521" operator="containsText" text="3- Bajo">
      <formula>NOT(ISERROR(SEARCH("3- Bajo",K15)))</formula>
    </cfRule>
    <cfRule type="containsText" dxfId="2099" priority="522" operator="containsText" text="4- Bajo">
      <formula>NOT(ISERROR(SEARCH("4- Bajo",K15)))</formula>
    </cfRule>
    <cfRule type="containsText" dxfId="2098" priority="523" operator="containsText" text="1- Bajo">
      <formula>NOT(ISERROR(SEARCH("1- Bajo",K15)))</formula>
    </cfRule>
  </conditionalFormatting>
  <conditionalFormatting sqref="H15:I15">
    <cfRule type="containsText" dxfId="2097" priority="512" operator="containsText" text="3- Moderado">
      <formula>NOT(ISERROR(SEARCH("3- Moderado",H15)))</formula>
    </cfRule>
    <cfRule type="containsText" dxfId="2096" priority="513" operator="containsText" text="6- Moderado">
      <formula>NOT(ISERROR(SEARCH("6- Moderado",H15)))</formula>
    </cfRule>
    <cfRule type="containsText" dxfId="2095" priority="514" operator="containsText" text="4- Moderado">
      <formula>NOT(ISERROR(SEARCH("4- Moderado",H15)))</formula>
    </cfRule>
    <cfRule type="containsText" dxfId="2094" priority="515" operator="containsText" text="3- Bajo">
      <formula>NOT(ISERROR(SEARCH("3- Bajo",H15)))</formula>
    </cfRule>
    <cfRule type="containsText" dxfId="2093" priority="516" operator="containsText" text="4- Bajo">
      <formula>NOT(ISERROR(SEARCH("4- Bajo",H15)))</formula>
    </cfRule>
    <cfRule type="containsText" dxfId="2092" priority="517" operator="containsText" text="1- Bajo">
      <formula>NOT(ISERROR(SEARCH("1- Bajo",H15)))</formula>
    </cfRule>
  </conditionalFormatting>
  <conditionalFormatting sqref="A15 C15:E15">
    <cfRule type="containsText" dxfId="2091" priority="506" operator="containsText" text="3- Moderado">
      <formula>NOT(ISERROR(SEARCH("3- Moderado",A15)))</formula>
    </cfRule>
    <cfRule type="containsText" dxfId="2090" priority="507" operator="containsText" text="6- Moderado">
      <formula>NOT(ISERROR(SEARCH("6- Moderado",A15)))</formula>
    </cfRule>
    <cfRule type="containsText" dxfId="2089" priority="508" operator="containsText" text="4- Moderado">
      <formula>NOT(ISERROR(SEARCH("4- Moderado",A15)))</formula>
    </cfRule>
    <cfRule type="containsText" dxfId="2088" priority="509" operator="containsText" text="3- Bajo">
      <formula>NOT(ISERROR(SEARCH("3- Bajo",A15)))</formula>
    </cfRule>
    <cfRule type="containsText" dxfId="2087" priority="510" operator="containsText" text="4- Bajo">
      <formula>NOT(ISERROR(SEARCH("4- Bajo",A15)))</formula>
    </cfRule>
    <cfRule type="containsText" dxfId="2086" priority="511" operator="containsText" text="1- Bajo">
      <formula>NOT(ISERROR(SEARCH("1- Bajo",A15)))</formula>
    </cfRule>
  </conditionalFormatting>
  <conditionalFormatting sqref="F15:G15">
    <cfRule type="containsText" dxfId="2085" priority="500" operator="containsText" text="3- Moderado">
      <formula>NOT(ISERROR(SEARCH("3- Moderado",F15)))</formula>
    </cfRule>
    <cfRule type="containsText" dxfId="2084" priority="501" operator="containsText" text="6- Moderado">
      <formula>NOT(ISERROR(SEARCH("6- Moderado",F15)))</formula>
    </cfRule>
    <cfRule type="containsText" dxfId="2083" priority="502" operator="containsText" text="4- Moderado">
      <formula>NOT(ISERROR(SEARCH("4- Moderado",F15)))</formula>
    </cfRule>
    <cfRule type="containsText" dxfId="2082" priority="503" operator="containsText" text="3- Bajo">
      <formula>NOT(ISERROR(SEARCH("3- Bajo",F15)))</formula>
    </cfRule>
    <cfRule type="containsText" dxfId="2081" priority="504" operator="containsText" text="4- Bajo">
      <formula>NOT(ISERROR(SEARCH("4- Bajo",F15)))</formula>
    </cfRule>
    <cfRule type="containsText" dxfId="2080" priority="505" operator="containsText" text="1- Bajo">
      <formula>NOT(ISERROR(SEARCH("1- Bajo",F15)))</formula>
    </cfRule>
  </conditionalFormatting>
  <conditionalFormatting sqref="J15:J19">
    <cfRule type="containsText" dxfId="2079" priority="495" operator="containsText" text="Bajo">
      <formula>NOT(ISERROR(SEARCH("Bajo",J15)))</formula>
    </cfRule>
    <cfRule type="containsText" dxfId="2078" priority="496" operator="containsText" text="Moderado">
      <formula>NOT(ISERROR(SEARCH("Moderado",J15)))</formula>
    </cfRule>
    <cfRule type="containsText" dxfId="2077" priority="497" operator="containsText" text="Alto">
      <formula>NOT(ISERROR(SEARCH("Alto",J15)))</formula>
    </cfRule>
    <cfRule type="containsText" dxfId="2076"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2075" priority="470" operator="containsText" text="Moderado">
      <formula>NOT(ISERROR(SEARCH("Moderado",M15)))</formula>
    </cfRule>
    <cfRule type="containsText" dxfId="2074" priority="490" operator="containsText" text="Bajo">
      <formula>NOT(ISERROR(SEARCH("Bajo",M15)))</formula>
    </cfRule>
    <cfRule type="containsText" dxfId="2073" priority="491" operator="containsText" text="Moderado">
      <formula>NOT(ISERROR(SEARCH("Moderado",M15)))</formula>
    </cfRule>
    <cfRule type="containsText" dxfId="2072" priority="492" operator="containsText" text="Alto">
      <formula>NOT(ISERROR(SEARCH("Alto",M15)))</formula>
    </cfRule>
    <cfRule type="containsText" dxfId="2071"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2070" priority="484" operator="containsText" text="3- Moderado">
      <formula>NOT(ISERROR(SEARCH("3- Moderado",N15)))</formula>
    </cfRule>
    <cfRule type="containsText" dxfId="2069" priority="485" operator="containsText" text="6- Moderado">
      <formula>NOT(ISERROR(SEARCH("6- Moderado",N15)))</formula>
    </cfRule>
    <cfRule type="containsText" dxfId="2068" priority="486" operator="containsText" text="4- Moderado">
      <formula>NOT(ISERROR(SEARCH("4- Moderado",N15)))</formula>
    </cfRule>
    <cfRule type="containsText" dxfId="2067" priority="487" operator="containsText" text="3- Bajo">
      <formula>NOT(ISERROR(SEARCH("3- Bajo",N15)))</formula>
    </cfRule>
    <cfRule type="containsText" dxfId="2066" priority="488" operator="containsText" text="4- Bajo">
      <formula>NOT(ISERROR(SEARCH("4- Bajo",N15)))</formula>
    </cfRule>
    <cfRule type="containsText" dxfId="2065" priority="489" operator="containsText" text="1- Bajo">
      <formula>NOT(ISERROR(SEARCH("1- Bajo",N15)))</formula>
    </cfRule>
  </conditionalFormatting>
  <conditionalFormatting sqref="H15:H19">
    <cfRule type="containsText" dxfId="2064" priority="471" operator="containsText" text="Muy Alta">
      <formula>NOT(ISERROR(SEARCH("Muy Alta",H15)))</formula>
    </cfRule>
    <cfRule type="containsText" dxfId="2063" priority="472" operator="containsText" text="Alta">
      <formula>NOT(ISERROR(SEARCH("Alta",H15)))</formula>
    </cfRule>
    <cfRule type="containsText" dxfId="2062" priority="473" operator="containsText" text="Muy Alta">
      <formula>NOT(ISERROR(SEARCH("Muy Alta",H15)))</formula>
    </cfRule>
    <cfRule type="containsText" dxfId="2061" priority="478" operator="containsText" text="Muy Baja">
      <formula>NOT(ISERROR(SEARCH("Muy Baja",H15)))</formula>
    </cfRule>
    <cfRule type="containsText" dxfId="2060" priority="479" operator="containsText" text="Baja">
      <formula>NOT(ISERROR(SEARCH("Baja",H15)))</formula>
    </cfRule>
    <cfRule type="containsText" dxfId="2059" priority="480" operator="containsText" text="Media">
      <formula>NOT(ISERROR(SEARCH("Media",H15)))</formula>
    </cfRule>
    <cfRule type="containsText" dxfId="2058" priority="481" operator="containsText" text="Alta">
      <formula>NOT(ISERROR(SEARCH("Alta",H15)))</formula>
    </cfRule>
    <cfRule type="containsText" dxfId="2057" priority="483" operator="containsText" text="Muy Alta">
      <formula>NOT(ISERROR(SEARCH("Muy Alta",H15)))</formula>
    </cfRule>
  </conditionalFormatting>
  <conditionalFormatting sqref="I15:I19">
    <cfRule type="containsText" dxfId="2056" priority="474" operator="containsText" text="Catastrófico">
      <formula>NOT(ISERROR(SEARCH("Catastrófico",I15)))</formula>
    </cfRule>
    <cfRule type="containsText" dxfId="2055" priority="475" operator="containsText" text="Mayor">
      <formula>NOT(ISERROR(SEARCH("Mayor",I15)))</formula>
    </cfRule>
    <cfRule type="containsText" dxfId="2054" priority="476" operator="containsText" text="Menor">
      <formula>NOT(ISERROR(SEARCH("Menor",I15)))</formula>
    </cfRule>
    <cfRule type="containsText" dxfId="2053" priority="477" operator="containsText" text="Leve">
      <formula>NOT(ISERROR(SEARCH("Leve",I15)))</formula>
    </cfRule>
    <cfRule type="containsText" dxfId="2052" priority="482" operator="containsText" text="Moderado">
      <formula>NOT(ISERROR(SEARCH("Moderado",I15)))</formula>
    </cfRule>
  </conditionalFormatting>
  <conditionalFormatting sqref="K15:K19">
    <cfRule type="containsText" dxfId="2051" priority="469" operator="containsText" text="Media">
      <formula>NOT(ISERROR(SEARCH("Media",K15)))</formula>
    </cfRule>
  </conditionalFormatting>
  <conditionalFormatting sqref="L15:L19">
    <cfRule type="containsText" dxfId="2050" priority="468" operator="containsText" text="Moderado">
      <formula>NOT(ISERROR(SEARCH("Moderado",L15)))</formula>
    </cfRule>
  </conditionalFormatting>
  <conditionalFormatting sqref="J15:J19">
    <cfRule type="containsText" dxfId="2049" priority="467" operator="containsText" text="Moderado">
      <formula>NOT(ISERROR(SEARCH("Moderado",J15)))</formula>
    </cfRule>
  </conditionalFormatting>
  <conditionalFormatting sqref="J15:J19">
    <cfRule type="containsText" dxfId="2048" priority="465" operator="containsText" text="Bajo">
      <formula>NOT(ISERROR(SEARCH("Bajo",J15)))</formula>
    </cfRule>
    <cfRule type="containsText" dxfId="2047" priority="466" operator="containsText" text="Extremo">
      <formula>NOT(ISERROR(SEARCH("Extremo",J15)))</formula>
    </cfRule>
  </conditionalFormatting>
  <conditionalFormatting sqref="K15:K19">
    <cfRule type="containsText" dxfId="2046" priority="463" operator="containsText" text="Baja">
      <formula>NOT(ISERROR(SEARCH("Baja",K15)))</formula>
    </cfRule>
    <cfRule type="containsText" dxfId="2045" priority="464" operator="containsText" text="Muy Baja">
      <formula>NOT(ISERROR(SEARCH("Muy Baja",K15)))</formula>
    </cfRule>
  </conditionalFormatting>
  <conditionalFormatting sqref="K15:K19">
    <cfRule type="containsText" dxfId="2044" priority="461" operator="containsText" text="Muy Alta">
      <formula>NOT(ISERROR(SEARCH("Muy Alta",K15)))</formula>
    </cfRule>
    <cfRule type="containsText" dxfId="2043" priority="462" operator="containsText" text="Alta">
      <formula>NOT(ISERROR(SEARCH("Alta",K15)))</formula>
    </cfRule>
  </conditionalFormatting>
  <conditionalFormatting sqref="L15:L19">
    <cfRule type="containsText" dxfId="2042" priority="457" operator="containsText" text="Catastrófico">
      <formula>NOT(ISERROR(SEARCH("Catastrófico",L15)))</formula>
    </cfRule>
    <cfRule type="containsText" dxfId="2041" priority="458" operator="containsText" text="Mayor">
      <formula>NOT(ISERROR(SEARCH("Mayor",L15)))</formula>
    </cfRule>
    <cfRule type="containsText" dxfId="2040" priority="459" operator="containsText" text="Menor">
      <formula>NOT(ISERROR(SEARCH("Menor",L15)))</formula>
    </cfRule>
    <cfRule type="containsText" dxfId="2039" priority="460" operator="containsText" text="Leve">
      <formula>NOT(ISERROR(SEARCH("Leve",L15)))</formula>
    </cfRule>
  </conditionalFormatting>
  <conditionalFormatting sqref="K20:L20">
    <cfRule type="containsText" dxfId="2038" priority="451" operator="containsText" text="3- Moderado">
      <formula>NOT(ISERROR(SEARCH("3- Moderado",K20)))</formula>
    </cfRule>
    <cfRule type="containsText" dxfId="2037" priority="452" operator="containsText" text="6- Moderado">
      <formula>NOT(ISERROR(SEARCH("6- Moderado",K20)))</formula>
    </cfRule>
    <cfRule type="containsText" dxfId="2036" priority="453" operator="containsText" text="4- Moderado">
      <formula>NOT(ISERROR(SEARCH("4- Moderado",K20)))</formula>
    </cfRule>
    <cfRule type="containsText" dxfId="2035" priority="454" operator="containsText" text="3- Bajo">
      <formula>NOT(ISERROR(SEARCH("3- Bajo",K20)))</formula>
    </cfRule>
    <cfRule type="containsText" dxfId="2034" priority="455" operator="containsText" text="4- Bajo">
      <formula>NOT(ISERROR(SEARCH("4- Bajo",K20)))</formula>
    </cfRule>
    <cfRule type="containsText" dxfId="2033" priority="456" operator="containsText" text="1- Bajo">
      <formula>NOT(ISERROR(SEARCH("1- Bajo",K20)))</formula>
    </cfRule>
  </conditionalFormatting>
  <conditionalFormatting sqref="H20:I20">
    <cfRule type="containsText" dxfId="2032" priority="445" operator="containsText" text="3- Moderado">
      <formula>NOT(ISERROR(SEARCH("3- Moderado",H20)))</formula>
    </cfRule>
    <cfRule type="containsText" dxfId="2031" priority="446" operator="containsText" text="6- Moderado">
      <formula>NOT(ISERROR(SEARCH("6- Moderado",H20)))</formula>
    </cfRule>
    <cfRule type="containsText" dxfId="2030" priority="447" operator="containsText" text="4- Moderado">
      <formula>NOT(ISERROR(SEARCH("4- Moderado",H20)))</formula>
    </cfRule>
    <cfRule type="containsText" dxfId="2029" priority="448" operator="containsText" text="3- Bajo">
      <formula>NOT(ISERROR(SEARCH("3- Bajo",H20)))</formula>
    </cfRule>
    <cfRule type="containsText" dxfId="2028" priority="449" operator="containsText" text="4- Bajo">
      <formula>NOT(ISERROR(SEARCH("4- Bajo",H20)))</formula>
    </cfRule>
    <cfRule type="containsText" dxfId="2027" priority="450" operator="containsText" text="1- Bajo">
      <formula>NOT(ISERROR(SEARCH("1- Bajo",H20)))</formula>
    </cfRule>
  </conditionalFormatting>
  <conditionalFormatting sqref="A20 C20:E20">
    <cfRule type="containsText" dxfId="2026" priority="439" operator="containsText" text="3- Moderado">
      <formula>NOT(ISERROR(SEARCH("3- Moderado",A20)))</formula>
    </cfRule>
    <cfRule type="containsText" dxfId="2025" priority="440" operator="containsText" text="6- Moderado">
      <formula>NOT(ISERROR(SEARCH("6- Moderado",A20)))</formula>
    </cfRule>
    <cfRule type="containsText" dxfId="2024" priority="441" operator="containsText" text="4- Moderado">
      <formula>NOT(ISERROR(SEARCH("4- Moderado",A20)))</formula>
    </cfRule>
    <cfRule type="containsText" dxfId="2023" priority="442" operator="containsText" text="3- Bajo">
      <formula>NOT(ISERROR(SEARCH("3- Bajo",A20)))</formula>
    </cfRule>
    <cfRule type="containsText" dxfId="2022" priority="443" operator="containsText" text="4- Bajo">
      <formula>NOT(ISERROR(SEARCH("4- Bajo",A20)))</formula>
    </cfRule>
    <cfRule type="containsText" dxfId="2021" priority="444" operator="containsText" text="1- Bajo">
      <formula>NOT(ISERROR(SEARCH("1- Bajo",A20)))</formula>
    </cfRule>
  </conditionalFormatting>
  <conditionalFormatting sqref="F20:G20">
    <cfRule type="containsText" dxfId="2020" priority="433" operator="containsText" text="3- Moderado">
      <formula>NOT(ISERROR(SEARCH("3- Moderado",F20)))</formula>
    </cfRule>
    <cfRule type="containsText" dxfId="2019" priority="434" operator="containsText" text="6- Moderado">
      <formula>NOT(ISERROR(SEARCH("6- Moderado",F20)))</formula>
    </cfRule>
    <cfRule type="containsText" dxfId="2018" priority="435" operator="containsText" text="4- Moderado">
      <formula>NOT(ISERROR(SEARCH("4- Moderado",F20)))</formula>
    </cfRule>
    <cfRule type="containsText" dxfId="2017" priority="436" operator="containsText" text="3- Bajo">
      <formula>NOT(ISERROR(SEARCH("3- Bajo",F20)))</formula>
    </cfRule>
    <cfRule type="containsText" dxfId="2016" priority="437" operator="containsText" text="4- Bajo">
      <formula>NOT(ISERROR(SEARCH("4- Bajo",F20)))</formula>
    </cfRule>
    <cfRule type="containsText" dxfId="2015" priority="438" operator="containsText" text="1- Bajo">
      <formula>NOT(ISERROR(SEARCH("1- Bajo",F20)))</formula>
    </cfRule>
  </conditionalFormatting>
  <conditionalFormatting sqref="J20:J24">
    <cfRule type="containsText" dxfId="2014" priority="428" operator="containsText" text="Bajo">
      <formula>NOT(ISERROR(SEARCH("Bajo",J20)))</formula>
    </cfRule>
    <cfRule type="containsText" dxfId="2013" priority="429" operator="containsText" text="Moderado">
      <formula>NOT(ISERROR(SEARCH("Moderado",J20)))</formula>
    </cfRule>
    <cfRule type="containsText" dxfId="2012" priority="430" operator="containsText" text="Alto">
      <formula>NOT(ISERROR(SEARCH("Alto",J20)))</formula>
    </cfRule>
    <cfRule type="containsText" dxfId="2011"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2010" priority="403" operator="containsText" text="Moderado">
      <formula>NOT(ISERROR(SEARCH("Moderado",M20)))</formula>
    </cfRule>
    <cfRule type="containsText" dxfId="2009" priority="423" operator="containsText" text="Bajo">
      <formula>NOT(ISERROR(SEARCH("Bajo",M20)))</formula>
    </cfRule>
    <cfRule type="containsText" dxfId="2008" priority="424" operator="containsText" text="Moderado">
      <formula>NOT(ISERROR(SEARCH("Moderado",M20)))</formula>
    </cfRule>
    <cfRule type="containsText" dxfId="2007" priority="425" operator="containsText" text="Alto">
      <formula>NOT(ISERROR(SEARCH("Alto",M20)))</formula>
    </cfRule>
    <cfRule type="containsText" dxfId="2006"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2005" priority="417" operator="containsText" text="3- Moderado">
      <formula>NOT(ISERROR(SEARCH("3- Moderado",N20)))</formula>
    </cfRule>
    <cfRule type="containsText" dxfId="2004" priority="418" operator="containsText" text="6- Moderado">
      <formula>NOT(ISERROR(SEARCH("6- Moderado",N20)))</formula>
    </cfRule>
    <cfRule type="containsText" dxfId="2003" priority="419" operator="containsText" text="4- Moderado">
      <formula>NOT(ISERROR(SEARCH("4- Moderado",N20)))</formula>
    </cfRule>
    <cfRule type="containsText" dxfId="2002" priority="420" operator="containsText" text="3- Bajo">
      <formula>NOT(ISERROR(SEARCH("3- Bajo",N20)))</formula>
    </cfRule>
    <cfRule type="containsText" dxfId="2001" priority="421" operator="containsText" text="4- Bajo">
      <formula>NOT(ISERROR(SEARCH("4- Bajo",N20)))</formula>
    </cfRule>
    <cfRule type="containsText" dxfId="2000" priority="422" operator="containsText" text="1- Bajo">
      <formula>NOT(ISERROR(SEARCH("1- Bajo",N20)))</formula>
    </cfRule>
  </conditionalFormatting>
  <conditionalFormatting sqref="H20:H24">
    <cfRule type="containsText" dxfId="1999" priority="404" operator="containsText" text="Muy Alta">
      <formula>NOT(ISERROR(SEARCH("Muy Alta",H20)))</formula>
    </cfRule>
    <cfRule type="containsText" dxfId="1998" priority="405" operator="containsText" text="Alta">
      <formula>NOT(ISERROR(SEARCH("Alta",H20)))</formula>
    </cfRule>
    <cfRule type="containsText" dxfId="1997" priority="406" operator="containsText" text="Muy Alta">
      <formula>NOT(ISERROR(SEARCH("Muy Alta",H20)))</formula>
    </cfRule>
    <cfRule type="containsText" dxfId="1996" priority="411" operator="containsText" text="Muy Baja">
      <formula>NOT(ISERROR(SEARCH("Muy Baja",H20)))</formula>
    </cfRule>
    <cfRule type="containsText" dxfId="1995" priority="412" operator="containsText" text="Baja">
      <formula>NOT(ISERROR(SEARCH("Baja",H20)))</formula>
    </cfRule>
    <cfRule type="containsText" dxfId="1994" priority="413" operator="containsText" text="Media">
      <formula>NOT(ISERROR(SEARCH("Media",H20)))</formula>
    </cfRule>
    <cfRule type="containsText" dxfId="1993" priority="414" operator="containsText" text="Alta">
      <formula>NOT(ISERROR(SEARCH("Alta",H20)))</formula>
    </cfRule>
    <cfRule type="containsText" dxfId="1992" priority="416" operator="containsText" text="Muy Alta">
      <formula>NOT(ISERROR(SEARCH("Muy Alta",H20)))</formula>
    </cfRule>
  </conditionalFormatting>
  <conditionalFormatting sqref="I20:I24">
    <cfRule type="containsText" dxfId="1991" priority="407" operator="containsText" text="Catastrófico">
      <formula>NOT(ISERROR(SEARCH("Catastrófico",I20)))</formula>
    </cfRule>
    <cfRule type="containsText" dxfId="1990" priority="408" operator="containsText" text="Mayor">
      <formula>NOT(ISERROR(SEARCH("Mayor",I20)))</formula>
    </cfRule>
    <cfRule type="containsText" dxfId="1989" priority="409" operator="containsText" text="Menor">
      <formula>NOT(ISERROR(SEARCH("Menor",I20)))</formula>
    </cfRule>
    <cfRule type="containsText" dxfId="1988" priority="410" operator="containsText" text="Leve">
      <formula>NOT(ISERROR(SEARCH("Leve",I20)))</formula>
    </cfRule>
    <cfRule type="containsText" dxfId="1987" priority="415" operator="containsText" text="Moderado">
      <formula>NOT(ISERROR(SEARCH("Moderado",I20)))</formula>
    </cfRule>
  </conditionalFormatting>
  <conditionalFormatting sqref="K20:K24">
    <cfRule type="containsText" dxfId="1986" priority="402" operator="containsText" text="Media">
      <formula>NOT(ISERROR(SEARCH("Media",K20)))</formula>
    </cfRule>
  </conditionalFormatting>
  <conditionalFormatting sqref="L20:L24">
    <cfRule type="containsText" dxfId="1985" priority="401" operator="containsText" text="Moderado">
      <formula>NOT(ISERROR(SEARCH("Moderado",L20)))</formula>
    </cfRule>
  </conditionalFormatting>
  <conditionalFormatting sqref="J20:J24">
    <cfRule type="containsText" dxfId="1984" priority="400" operator="containsText" text="Moderado">
      <formula>NOT(ISERROR(SEARCH("Moderado",J20)))</formula>
    </cfRule>
  </conditionalFormatting>
  <conditionalFormatting sqref="J20:J24">
    <cfRule type="containsText" dxfId="1983" priority="398" operator="containsText" text="Bajo">
      <formula>NOT(ISERROR(SEARCH("Bajo",J20)))</formula>
    </cfRule>
    <cfRule type="containsText" dxfId="1982" priority="399" operator="containsText" text="Extremo">
      <formula>NOT(ISERROR(SEARCH("Extremo",J20)))</formula>
    </cfRule>
  </conditionalFormatting>
  <conditionalFormatting sqref="K20:K24">
    <cfRule type="containsText" dxfId="1981" priority="396" operator="containsText" text="Baja">
      <formula>NOT(ISERROR(SEARCH("Baja",K20)))</formula>
    </cfRule>
    <cfRule type="containsText" dxfId="1980" priority="397" operator="containsText" text="Muy Baja">
      <formula>NOT(ISERROR(SEARCH("Muy Baja",K20)))</formula>
    </cfRule>
  </conditionalFormatting>
  <conditionalFormatting sqref="K20:K24">
    <cfRule type="containsText" dxfId="1979" priority="394" operator="containsText" text="Muy Alta">
      <formula>NOT(ISERROR(SEARCH("Muy Alta",K20)))</formula>
    </cfRule>
    <cfRule type="containsText" dxfId="1978" priority="395" operator="containsText" text="Alta">
      <formula>NOT(ISERROR(SEARCH("Alta",K20)))</formula>
    </cfRule>
  </conditionalFormatting>
  <conditionalFormatting sqref="L20:L24">
    <cfRule type="containsText" dxfId="1977" priority="390" operator="containsText" text="Catastrófico">
      <formula>NOT(ISERROR(SEARCH("Catastrófico",L20)))</formula>
    </cfRule>
    <cfRule type="containsText" dxfId="1976" priority="391" operator="containsText" text="Mayor">
      <formula>NOT(ISERROR(SEARCH("Mayor",L20)))</formula>
    </cfRule>
    <cfRule type="containsText" dxfId="1975" priority="392" operator="containsText" text="Menor">
      <formula>NOT(ISERROR(SEARCH("Menor",L20)))</formula>
    </cfRule>
    <cfRule type="containsText" dxfId="1974" priority="393" operator="containsText" text="Leve">
      <formula>NOT(ISERROR(SEARCH("Leve",L20)))</formula>
    </cfRule>
  </conditionalFormatting>
  <conditionalFormatting sqref="K25:L25">
    <cfRule type="containsText" dxfId="1973" priority="384" operator="containsText" text="3- Moderado">
      <formula>NOT(ISERROR(SEARCH("3- Moderado",K25)))</formula>
    </cfRule>
    <cfRule type="containsText" dxfId="1972" priority="385" operator="containsText" text="6- Moderado">
      <formula>NOT(ISERROR(SEARCH("6- Moderado",K25)))</formula>
    </cfRule>
    <cfRule type="containsText" dxfId="1971" priority="386" operator="containsText" text="4- Moderado">
      <formula>NOT(ISERROR(SEARCH("4- Moderado",K25)))</formula>
    </cfRule>
    <cfRule type="containsText" dxfId="1970" priority="387" operator="containsText" text="3- Bajo">
      <formula>NOT(ISERROR(SEARCH("3- Bajo",K25)))</formula>
    </cfRule>
    <cfRule type="containsText" dxfId="1969" priority="388" operator="containsText" text="4- Bajo">
      <formula>NOT(ISERROR(SEARCH("4- Bajo",K25)))</formula>
    </cfRule>
    <cfRule type="containsText" dxfId="1968" priority="389" operator="containsText" text="1- Bajo">
      <formula>NOT(ISERROR(SEARCH("1- Bajo",K25)))</formula>
    </cfRule>
  </conditionalFormatting>
  <conditionalFormatting sqref="H25:I25">
    <cfRule type="containsText" dxfId="1967" priority="378" operator="containsText" text="3- Moderado">
      <formula>NOT(ISERROR(SEARCH("3- Moderado",H25)))</formula>
    </cfRule>
    <cfRule type="containsText" dxfId="1966" priority="379" operator="containsText" text="6- Moderado">
      <formula>NOT(ISERROR(SEARCH("6- Moderado",H25)))</formula>
    </cfRule>
    <cfRule type="containsText" dxfId="1965" priority="380" operator="containsText" text="4- Moderado">
      <formula>NOT(ISERROR(SEARCH("4- Moderado",H25)))</formula>
    </cfRule>
    <cfRule type="containsText" dxfId="1964" priority="381" operator="containsText" text="3- Bajo">
      <formula>NOT(ISERROR(SEARCH("3- Bajo",H25)))</formula>
    </cfRule>
    <cfRule type="containsText" dxfId="1963" priority="382" operator="containsText" text="4- Bajo">
      <formula>NOT(ISERROR(SEARCH("4- Bajo",H25)))</formula>
    </cfRule>
    <cfRule type="containsText" dxfId="1962" priority="383" operator="containsText" text="1- Bajo">
      <formula>NOT(ISERROR(SEARCH("1- Bajo",H25)))</formula>
    </cfRule>
  </conditionalFormatting>
  <conditionalFormatting sqref="A25 C25:E25">
    <cfRule type="containsText" dxfId="1961" priority="372" operator="containsText" text="3- Moderado">
      <formula>NOT(ISERROR(SEARCH("3- Moderado",A25)))</formula>
    </cfRule>
    <cfRule type="containsText" dxfId="1960" priority="373" operator="containsText" text="6- Moderado">
      <formula>NOT(ISERROR(SEARCH("6- Moderado",A25)))</formula>
    </cfRule>
    <cfRule type="containsText" dxfId="1959" priority="374" operator="containsText" text="4- Moderado">
      <formula>NOT(ISERROR(SEARCH("4- Moderado",A25)))</formula>
    </cfRule>
    <cfRule type="containsText" dxfId="1958" priority="375" operator="containsText" text="3- Bajo">
      <formula>NOT(ISERROR(SEARCH("3- Bajo",A25)))</formula>
    </cfRule>
    <cfRule type="containsText" dxfId="1957" priority="376" operator="containsText" text="4- Bajo">
      <formula>NOT(ISERROR(SEARCH("4- Bajo",A25)))</formula>
    </cfRule>
    <cfRule type="containsText" dxfId="1956" priority="377" operator="containsText" text="1- Bajo">
      <formula>NOT(ISERROR(SEARCH("1- Bajo",A25)))</formula>
    </cfRule>
  </conditionalFormatting>
  <conditionalFormatting sqref="F25:G25">
    <cfRule type="containsText" dxfId="1955" priority="366" operator="containsText" text="3- Moderado">
      <formula>NOT(ISERROR(SEARCH("3- Moderado",F25)))</formula>
    </cfRule>
    <cfRule type="containsText" dxfId="1954" priority="367" operator="containsText" text="6- Moderado">
      <formula>NOT(ISERROR(SEARCH("6- Moderado",F25)))</formula>
    </cfRule>
    <cfRule type="containsText" dxfId="1953" priority="368" operator="containsText" text="4- Moderado">
      <formula>NOT(ISERROR(SEARCH("4- Moderado",F25)))</formula>
    </cfRule>
    <cfRule type="containsText" dxfId="1952" priority="369" operator="containsText" text="3- Bajo">
      <formula>NOT(ISERROR(SEARCH("3- Bajo",F25)))</formula>
    </cfRule>
    <cfRule type="containsText" dxfId="1951" priority="370" operator="containsText" text="4- Bajo">
      <formula>NOT(ISERROR(SEARCH("4- Bajo",F25)))</formula>
    </cfRule>
    <cfRule type="containsText" dxfId="1950" priority="371" operator="containsText" text="1- Bajo">
      <formula>NOT(ISERROR(SEARCH("1- Bajo",F25)))</formula>
    </cfRule>
  </conditionalFormatting>
  <conditionalFormatting sqref="J25:J29">
    <cfRule type="containsText" dxfId="1949" priority="361" operator="containsText" text="Bajo">
      <formula>NOT(ISERROR(SEARCH("Bajo",J25)))</formula>
    </cfRule>
    <cfRule type="containsText" dxfId="1948" priority="362" operator="containsText" text="Moderado">
      <formula>NOT(ISERROR(SEARCH("Moderado",J25)))</formula>
    </cfRule>
    <cfRule type="containsText" dxfId="1947" priority="363" operator="containsText" text="Alto">
      <formula>NOT(ISERROR(SEARCH("Alto",J25)))</formula>
    </cfRule>
    <cfRule type="containsText" dxfId="1946"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945" priority="336" operator="containsText" text="Moderado">
      <formula>NOT(ISERROR(SEARCH("Moderado",M25)))</formula>
    </cfRule>
    <cfRule type="containsText" dxfId="1944" priority="356" operator="containsText" text="Bajo">
      <formula>NOT(ISERROR(SEARCH("Bajo",M25)))</formula>
    </cfRule>
    <cfRule type="containsText" dxfId="1943" priority="357" operator="containsText" text="Moderado">
      <formula>NOT(ISERROR(SEARCH("Moderado",M25)))</formula>
    </cfRule>
    <cfRule type="containsText" dxfId="1942" priority="358" operator="containsText" text="Alto">
      <formula>NOT(ISERROR(SEARCH("Alto",M25)))</formula>
    </cfRule>
    <cfRule type="containsText" dxfId="1941"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940" priority="350" operator="containsText" text="3- Moderado">
      <formula>NOT(ISERROR(SEARCH("3- Moderado",N25)))</formula>
    </cfRule>
    <cfRule type="containsText" dxfId="1939" priority="351" operator="containsText" text="6- Moderado">
      <formula>NOT(ISERROR(SEARCH("6- Moderado",N25)))</formula>
    </cfRule>
    <cfRule type="containsText" dxfId="1938" priority="352" operator="containsText" text="4- Moderado">
      <formula>NOT(ISERROR(SEARCH("4- Moderado",N25)))</formula>
    </cfRule>
    <cfRule type="containsText" dxfId="1937" priority="353" operator="containsText" text="3- Bajo">
      <formula>NOT(ISERROR(SEARCH("3- Bajo",N25)))</formula>
    </cfRule>
    <cfRule type="containsText" dxfId="1936" priority="354" operator="containsText" text="4- Bajo">
      <formula>NOT(ISERROR(SEARCH("4- Bajo",N25)))</formula>
    </cfRule>
    <cfRule type="containsText" dxfId="1935" priority="355" operator="containsText" text="1- Bajo">
      <formula>NOT(ISERROR(SEARCH("1- Bajo",N25)))</formula>
    </cfRule>
  </conditionalFormatting>
  <conditionalFormatting sqref="H25:H29">
    <cfRule type="containsText" dxfId="1934" priority="337" operator="containsText" text="Muy Alta">
      <formula>NOT(ISERROR(SEARCH("Muy Alta",H25)))</formula>
    </cfRule>
    <cfRule type="containsText" dxfId="1933" priority="338" operator="containsText" text="Alta">
      <formula>NOT(ISERROR(SEARCH("Alta",H25)))</formula>
    </cfRule>
    <cfRule type="containsText" dxfId="1932" priority="339" operator="containsText" text="Muy Alta">
      <formula>NOT(ISERROR(SEARCH("Muy Alta",H25)))</formula>
    </cfRule>
    <cfRule type="containsText" dxfId="1931" priority="344" operator="containsText" text="Muy Baja">
      <formula>NOT(ISERROR(SEARCH("Muy Baja",H25)))</formula>
    </cfRule>
    <cfRule type="containsText" dxfId="1930" priority="345" operator="containsText" text="Baja">
      <formula>NOT(ISERROR(SEARCH("Baja",H25)))</formula>
    </cfRule>
    <cfRule type="containsText" dxfId="1929" priority="346" operator="containsText" text="Media">
      <formula>NOT(ISERROR(SEARCH("Media",H25)))</formula>
    </cfRule>
    <cfRule type="containsText" dxfId="1928" priority="347" operator="containsText" text="Alta">
      <formula>NOT(ISERROR(SEARCH("Alta",H25)))</formula>
    </cfRule>
    <cfRule type="containsText" dxfId="1927" priority="349" operator="containsText" text="Muy Alta">
      <formula>NOT(ISERROR(SEARCH("Muy Alta",H25)))</formula>
    </cfRule>
  </conditionalFormatting>
  <conditionalFormatting sqref="I25:I29">
    <cfRule type="containsText" dxfId="1926" priority="340" operator="containsText" text="Catastrófico">
      <formula>NOT(ISERROR(SEARCH("Catastrófico",I25)))</formula>
    </cfRule>
    <cfRule type="containsText" dxfId="1925" priority="341" operator="containsText" text="Mayor">
      <formula>NOT(ISERROR(SEARCH("Mayor",I25)))</formula>
    </cfRule>
    <cfRule type="containsText" dxfId="1924" priority="342" operator="containsText" text="Menor">
      <formula>NOT(ISERROR(SEARCH("Menor",I25)))</formula>
    </cfRule>
    <cfRule type="containsText" dxfId="1923" priority="343" operator="containsText" text="Leve">
      <formula>NOT(ISERROR(SEARCH("Leve",I25)))</formula>
    </cfRule>
    <cfRule type="containsText" dxfId="1922" priority="348" operator="containsText" text="Moderado">
      <formula>NOT(ISERROR(SEARCH("Moderado",I25)))</formula>
    </cfRule>
  </conditionalFormatting>
  <conditionalFormatting sqref="K25:K29">
    <cfRule type="containsText" dxfId="1921" priority="335" operator="containsText" text="Media">
      <formula>NOT(ISERROR(SEARCH("Media",K25)))</formula>
    </cfRule>
  </conditionalFormatting>
  <conditionalFormatting sqref="L25:L29">
    <cfRule type="containsText" dxfId="1920" priority="334" operator="containsText" text="Moderado">
      <formula>NOT(ISERROR(SEARCH("Moderado",L25)))</formula>
    </cfRule>
  </conditionalFormatting>
  <conditionalFormatting sqref="J25:J29">
    <cfRule type="containsText" dxfId="1919" priority="333" operator="containsText" text="Moderado">
      <formula>NOT(ISERROR(SEARCH("Moderado",J25)))</formula>
    </cfRule>
  </conditionalFormatting>
  <conditionalFormatting sqref="J25:J29">
    <cfRule type="containsText" dxfId="1918" priority="331" operator="containsText" text="Bajo">
      <formula>NOT(ISERROR(SEARCH("Bajo",J25)))</formula>
    </cfRule>
    <cfRule type="containsText" dxfId="1917" priority="332" operator="containsText" text="Extremo">
      <formula>NOT(ISERROR(SEARCH("Extremo",J25)))</formula>
    </cfRule>
  </conditionalFormatting>
  <conditionalFormatting sqref="K25:K29">
    <cfRule type="containsText" dxfId="1916" priority="329" operator="containsText" text="Baja">
      <formula>NOT(ISERROR(SEARCH("Baja",K25)))</formula>
    </cfRule>
    <cfRule type="containsText" dxfId="1915" priority="330" operator="containsText" text="Muy Baja">
      <formula>NOT(ISERROR(SEARCH("Muy Baja",K25)))</formula>
    </cfRule>
  </conditionalFormatting>
  <conditionalFormatting sqref="K25:K29">
    <cfRule type="containsText" dxfId="1914" priority="327" operator="containsText" text="Muy Alta">
      <formula>NOT(ISERROR(SEARCH("Muy Alta",K25)))</formula>
    </cfRule>
    <cfRule type="containsText" dxfId="1913" priority="328" operator="containsText" text="Alta">
      <formula>NOT(ISERROR(SEARCH("Alta",K25)))</formula>
    </cfRule>
  </conditionalFormatting>
  <conditionalFormatting sqref="L25:L29">
    <cfRule type="containsText" dxfId="1912" priority="323" operator="containsText" text="Catastrófico">
      <formula>NOT(ISERROR(SEARCH("Catastrófico",L25)))</formula>
    </cfRule>
    <cfRule type="containsText" dxfId="1911" priority="324" operator="containsText" text="Mayor">
      <formula>NOT(ISERROR(SEARCH("Mayor",L25)))</formula>
    </cfRule>
    <cfRule type="containsText" dxfId="1910" priority="325" operator="containsText" text="Menor">
      <formula>NOT(ISERROR(SEARCH("Menor",L25)))</formula>
    </cfRule>
    <cfRule type="containsText" dxfId="1909" priority="326" operator="containsText" text="Leve">
      <formula>NOT(ISERROR(SEARCH("Leve",L25)))</formula>
    </cfRule>
  </conditionalFormatting>
  <conditionalFormatting sqref="K30:L30">
    <cfRule type="containsText" dxfId="1908" priority="317" operator="containsText" text="3- Moderado">
      <formula>NOT(ISERROR(SEARCH("3- Moderado",K30)))</formula>
    </cfRule>
    <cfRule type="containsText" dxfId="1907" priority="318" operator="containsText" text="6- Moderado">
      <formula>NOT(ISERROR(SEARCH("6- Moderado",K30)))</formula>
    </cfRule>
    <cfRule type="containsText" dxfId="1906" priority="319" operator="containsText" text="4- Moderado">
      <formula>NOT(ISERROR(SEARCH("4- Moderado",K30)))</formula>
    </cfRule>
    <cfRule type="containsText" dxfId="1905" priority="320" operator="containsText" text="3- Bajo">
      <formula>NOT(ISERROR(SEARCH("3- Bajo",K30)))</formula>
    </cfRule>
    <cfRule type="containsText" dxfId="1904" priority="321" operator="containsText" text="4- Bajo">
      <formula>NOT(ISERROR(SEARCH("4- Bajo",K30)))</formula>
    </cfRule>
    <cfRule type="containsText" dxfId="1903" priority="322" operator="containsText" text="1- Bajo">
      <formula>NOT(ISERROR(SEARCH("1- Bajo",K30)))</formula>
    </cfRule>
  </conditionalFormatting>
  <conditionalFormatting sqref="H30:I30">
    <cfRule type="containsText" dxfId="1902" priority="311" operator="containsText" text="3- Moderado">
      <formula>NOT(ISERROR(SEARCH("3- Moderado",H30)))</formula>
    </cfRule>
    <cfRule type="containsText" dxfId="1901" priority="312" operator="containsText" text="6- Moderado">
      <formula>NOT(ISERROR(SEARCH("6- Moderado",H30)))</formula>
    </cfRule>
    <cfRule type="containsText" dxfId="1900" priority="313" operator="containsText" text="4- Moderado">
      <formula>NOT(ISERROR(SEARCH("4- Moderado",H30)))</formula>
    </cfRule>
    <cfRule type="containsText" dxfId="1899" priority="314" operator="containsText" text="3- Bajo">
      <formula>NOT(ISERROR(SEARCH("3- Bajo",H30)))</formula>
    </cfRule>
    <cfRule type="containsText" dxfId="1898" priority="315" operator="containsText" text="4- Bajo">
      <formula>NOT(ISERROR(SEARCH("4- Bajo",H30)))</formula>
    </cfRule>
    <cfRule type="containsText" dxfId="1897" priority="316" operator="containsText" text="1- Bajo">
      <formula>NOT(ISERROR(SEARCH("1- Bajo",H30)))</formula>
    </cfRule>
  </conditionalFormatting>
  <conditionalFormatting sqref="A30 C30:E30">
    <cfRule type="containsText" dxfId="1896" priority="305" operator="containsText" text="3- Moderado">
      <formula>NOT(ISERROR(SEARCH("3- Moderado",A30)))</formula>
    </cfRule>
    <cfRule type="containsText" dxfId="1895" priority="306" operator="containsText" text="6- Moderado">
      <formula>NOT(ISERROR(SEARCH("6- Moderado",A30)))</formula>
    </cfRule>
    <cfRule type="containsText" dxfId="1894" priority="307" operator="containsText" text="4- Moderado">
      <formula>NOT(ISERROR(SEARCH("4- Moderado",A30)))</formula>
    </cfRule>
    <cfRule type="containsText" dxfId="1893" priority="308" operator="containsText" text="3- Bajo">
      <formula>NOT(ISERROR(SEARCH("3- Bajo",A30)))</formula>
    </cfRule>
    <cfRule type="containsText" dxfId="1892" priority="309" operator="containsText" text="4- Bajo">
      <formula>NOT(ISERROR(SEARCH("4- Bajo",A30)))</formula>
    </cfRule>
    <cfRule type="containsText" dxfId="1891" priority="310" operator="containsText" text="1- Bajo">
      <formula>NOT(ISERROR(SEARCH("1- Bajo",A30)))</formula>
    </cfRule>
  </conditionalFormatting>
  <conditionalFormatting sqref="F30:G30">
    <cfRule type="containsText" dxfId="1890" priority="299" operator="containsText" text="3- Moderado">
      <formula>NOT(ISERROR(SEARCH("3- Moderado",F30)))</formula>
    </cfRule>
    <cfRule type="containsText" dxfId="1889" priority="300" operator="containsText" text="6- Moderado">
      <formula>NOT(ISERROR(SEARCH("6- Moderado",F30)))</formula>
    </cfRule>
    <cfRule type="containsText" dxfId="1888" priority="301" operator="containsText" text="4- Moderado">
      <formula>NOT(ISERROR(SEARCH("4- Moderado",F30)))</formula>
    </cfRule>
    <cfRule type="containsText" dxfId="1887" priority="302" operator="containsText" text="3- Bajo">
      <formula>NOT(ISERROR(SEARCH("3- Bajo",F30)))</formula>
    </cfRule>
    <cfRule type="containsText" dxfId="1886" priority="303" operator="containsText" text="4- Bajo">
      <formula>NOT(ISERROR(SEARCH("4- Bajo",F30)))</formula>
    </cfRule>
    <cfRule type="containsText" dxfId="1885" priority="304" operator="containsText" text="1- Bajo">
      <formula>NOT(ISERROR(SEARCH("1- Bajo",F30)))</formula>
    </cfRule>
  </conditionalFormatting>
  <conditionalFormatting sqref="J30:J34">
    <cfRule type="containsText" dxfId="1884" priority="294" operator="containsText" text="Bajo">
      <formula>NOT(ISERROR(SEARCH("Bajo",J30)))</formula>
    </cfRule>
    <cfRule type="containsText" dxfId="1883" priority="295" operator="containsText" text="Moderado">
      <formula>NOT(ISERROR(SEARCH("Moderado",J30)))</formula>
    </cfRule>
    <cfRule type="containsText" dxfId="1882" priority="296" operator="containsText" text="Alto">
      <formula>NOT(ISERROR(SEARCH("Alto",J30)))</formula>
    </cfRule>
    <cfRule type="containsText" dxfId="1881"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880" priority="269" operator="containsText" text="Moderado">
      <formula>NOT(ISERROR(SEARCH("Moderado",M30)))</formula>
    </cfRule>
    <cfRule type="containsText" dxfId="1879" priority="289" operator="containsText" text="Bajo">
      <formula>NOT(ISERROR(SEARCH("Bajo",M30)))</formula>
    </cfRule>
    <cfRule type="containsText" dxfId="1878" priority="290" operator="containsText" text="Moderado">
      <formula>NOT(ISERROR(SEARCH("Moderado",M30)))</formula>
    </cfRule>
    <cfRule type="containsText" dxfId="1877" priority="291" operator="containsText" text="Alto">
      <formula>NOT(ISERROR(SEARCH("Alto",M30)))</formula>
    </cfRule>
    <cfRule type="containsText" dxfId="1876"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875" priority="283" operator="containsText" text="3- Moderado">
      <formula>NOT(ISERROR(SEARCH("3- Moderado",N30)))</formula>
    </cfRule>
    <cfRule type="containsText" dxfId="1874" priority="284" operator="containsText" text="6- Moderado">
      <formula>NOT(ISERROR(SEARCH("6- Moderado",N30)))</formula>
    </cfRule>
    <cfRule type="containsText" dxfId="1873" priority="285" operator="containsText" text="4- Moderado">
      <formula>NOT(ISERROR(SEARCH("4- Moderado",N30)))</formula>
    </cfRule>
    <cfRule type="containsText" dxfId="1872" priority="286" operator="containsText" text="3- Bajo">
      <formula>NOT(ISERROR(SEARCH("3- Bajo",N30)))</formula>
    </cfRule>
    <cfRule type="containsText" dxfId="1871" priority="287" operator="containsText" text="4- Bajo">
      <formula>NOT(ISERROR(SEARCH("4- Bajo",N30)))</formula>
    </cfRule>
    <cfRule type="containsText" dxfId="1870" priority="288" operator="containsText" text="1- Bajo">
      <formula>NOT(ISERROR(SEARCH("1- Bajo",N30)))</formula>
    </cfRule>
  </conditionalFormatting>
  <conditionalFormatting sqref="H30:H34">
    <cfRule type="containsText" dxfId="1869" priority="270" operator="containsText" text="Muy Alta">
      <formula>NOT(ISERROR(SEARCH("Muy Alta",H30)))</formula>
    </cfRule>
    <cfRule type="containsText" dxfId="1868" priority="271" operator="containsText" text="Alta">
      <formula>NOT(ISERROR(SEARCH("Alta",H30)))</formula>
    </cfRule>
    <cfRule type="containsText" dxfId="1867" priority="272" operator="containsText" text="Muy Alta">
      <formula>NOT(ISERROR(SEARCH("Muy Alta",H30)))</formula>
    </cfRule>
    <cfRule type="containsText" dxfId="1866" priority="277" operator="containsText" text="Muy Baja">
      <formula>NOT(ISERROR(SEARCH("Muy Baja",H30)))</formula>
    </cfRule>
    <cfRule type="containsText" dxfId="1865" priority="278" operator="containsText" text="Baja">
      <formula>NOT(ISERROR(SEARCH("Baja",H30)))</formula>
    </cfRule>
    <cfRule type="containsText" dxfId="1864" priority="279" operator="containsText" text="Media">
      <formula>NOT(ISERROR(SEARCH("Media",H30)))</formula>
    </cfRule>
    <cfRule type="containsText" dxfId="1863" priority="280" operator="containsText" text="Alta">
      <formula>NOT(ISERROR(SEARCH("Alta",H30)))</formula>
    </cfRule>
    <cfRule type="containsText" dxfId="1862" priority="282" operator="containsText" text="Muy Alta">
      <formula>NOT(ISERROR(SEARCH("Muy Alta",H30)))</formula>
    </cfRule>
  </conditionalFormatting>
  <conditionalFormatting sqref="I30:I34">
    <cfRule type="containsText" dxfId="1861" priority="273" operator="containsText" text="Catastrófico">
      <formula>NOT(ISERROR(SEARCH("Catastrófico",I30)))</formula>
    </cfRule>
    <cfRule type="containsText" dxfId="1860" priority="274" operator="containsText" text="Mayor">
      <formula>NOT(ISERROR(SEARCH("Mayor",I30)))</formula>
    </cfRule>
    <cfRule type="containsText" dxfId="1859" priority="275" operator="containsText" text="Menor">
      <formula>NOT(ISERROR(SEARCH("Menor",I30)))</formula>
    </cfRule>
    <cfRule type="containsText" dxfId="1858" priority="276" operator="containsText" text="Leve">
      <formula>NOT(ISERROR(SEARCH("Leve",I30)))</formula>
    </cfRule>
    <cfRule type="containsText" dxfId="1857" priority="281" operator="containsText" text="Moderado">
      <formula>NOT(ISERROR(SEARCH("Moderado",I30)))</formula>
    </cfRule>
  </conditionalFormatting>
  <conditionalFormatting sqref="K30:K34">
    <cfRule type="containsText" dxfId="1856" priority="268" operator="containsText" text="Media">
      <formula>NOT(ISERROR(SEARCH("Media",K30)))</formula>
    </cfRule>
  </conditionalFormatting>
  <conditionalFormatting sqref="L30:L34">
    <cfRule type="containsText" dxfId="1855" priority="267" operator="containsText" text="Moderado">
      <formula>NOT(ISERROR(SEARCH("Moderado",L30)))</formula>
    </cfRule>
  </conditionalFormatting>
  <conditionalFormatting sqref="J30:J34">
    <cfRule type="containsText" dxfId="1854" priority="266" operator="containsText" text="Moderado">
      <formula>NOT(ISERROR(SEARCH("Moderado",J30)))</formula>
    </cfRule>
  </conditionalFormatting>
  <conditionalFormatting sqref="J30:J34">
    <cfRule type="containsText" dxfId="1853" priority="264" operator="containsText" text="Bajo">
      <formula>NOT(ISERROR(SEARCH("Bajo",J30)))</formula>
    </cfRule>
    <cfRule type="containsText" dxfId="1852" priority="265" operator="containsText" text="Extremo">
      <formula>NOT(ISERROR(SEARCH("Extremo",J30)))</formula>
    </cfRule>
  </conditionalFormatting>
  <conditionalFormatting sqref="K30:K34">
    <cfRule type="containsText" dxfId="1851" priority="262" operator="containsText" text="Baja">
      <formula>NOT(ISERROR(SEARCH("Baja",K30)))</formula>
    </cfRule>
    <cfRule type="containsText" dxfId="1850" priority="263" operator="containsText" text="Muy Baja">
      <formula>NOT(ISERROR(SEARCH("Muy Baja",K30)))</formula>
    </cfRule>
  </conditionalFormatting>
  <conditionalFormatting sqref="K30:K34">
    <cfRule type="containsText" dxfId="1849" priority="260" operator="containsText" text="Muy Alta">
      <formula>NOT(ISERROR(SEARCH("Muy Alta",K30)))</formula>
    </cfRule>
    <cfRule type="containsText" dxfId="1848" priority="261" operator="containsText" text="Alta">
      <formula>NOT(ISERROR(SEARCH("Alta",K30)))</formula>
    </cfRule>
  </conditionalFormatting>
  <conditionalFormatting sqref="L30:L34">
    <cfRule type="containsText" dxfId="1847" priority="256" operator="containsText" text="Catastrófico">
      <formula>NOT(ISERROR(SEARCH("Catastrófico",L30)))</formula>
    </cfRule>
    <cfRule type="containsText" dxfId="1846" priority="257" operator="containsText" text="Mayor">
      <formula>NOT(ISERROR(SEARCH("Mayor",L30)))</formula>
    </cfRule>
    <cfRule type="containsText" dxfId="1845" priority="258" operator="containsText" text="Menor">
      <formula>NOT(ISERROR(SEARCH("Menor",L30)))</formula>
    </cfRule>
    <cfRule type="containsText" dxfId="1844" priority="259" operator="containsText" text="Leve">
      <formula>NOT(ISERROR(SEARCH("Leve",L30)))</formula>
    </cfRule>
  </conditionalFormatting>
  <conditionalFormatting sqref="J10:J14">
    <cfRule type="containsText" dxfId="1843" priority="880" operator="containsText" text="Bajo">
      <formula>NOT(ISERROR(SEARCH("Bajo",J10)))</formula>
    </cfRule>
    <cfRule type="containsText" dxfId="1842" priority="881" operator="containsText" text="Moderado">
      <formula>NOT(ISERROR(SEARCH("Moderado",J10)))</formula>
    </cfRule>
    <cfRule type="containsText" dxfId="1841" priority="882" operator="containsText" text="Alto">
      <formula>NOT(ISERROR(SEARCH("Alto",J10)))</formula>
    </cfRule>
    <cfRule type="containsText" dxfId="1840" priority="883" operator="containsText" text="Extremo">
      <formula>NOT(ISERROR(SEARCH("Extremo",J10)))</formula>
    </cfRule>
    <cfRule type="colorScale" priority="884">
      <colorScale>
        <cfvo type="min"/>
        <cfvo type="max"/>
        <color rgb="FFFF7128"/>
        <color rgb="FFFFEF9C"/>
      </colorScale>
    </cfRule>
  </conditionalFormatting>
  <conditionalFormatting sqref="M10:M14">
    <cfRule type="containsText" dxfId="1839" priority="885" operator="containsText" text="Moderado">
      <formula>NOT(ISERROR(SEARCH("Moderado",M10)))</formula>
    </cfRule>
    <cfRule type="containsText" dxfId="1838" priority="886" operator="containsText" text="Bajo">
      <formula>NOT(ISERROR(SEARCH("Bajo",M10)))</formula>
    </cfRule>
    <cfRule type="containsText" dxfId="1837" priority="887" operator="containsText" text="Moderado">
      <formula>NOT(ISERROR(SEARCH("Moderado",M10)))</formula>
    </cfRule>
    <cfRule type="containsText" dxfId="1836" priority="888" operator="containsText" text="Alto">
      <formula>NOT(ISERROR(SEARCH("Alto",M10)))</formula>
    </cfRule>
    <cfRule type="containsText" dxfId="1835" priority="889" operator="containsText" text="Extremo">
      <formula>NOT(ISERROR(SEARCH("Extremo",M10)))</formula>
    </cfRule>
    <cfRule type="colorScale" priority="890">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4"/>
  <sheetViews>
    <sheetView topLeftCell="J24" zoomScale="71" zoomScaleNormal="71" workbookViewId="0">
      <selection activeCell="T30" sqref="T30:T34"/>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44.140625" customWidth="1"/>
    <col min="16" max="16" width="14.42578125" customWidth="1"/>
    <col min="17" max="17" width="14.5703125" customWidth="1"/>
    <col min="18" max="18" width="17.42578125" customWidth="1"/>
    <col min="19" max="19" width="16.28515625" customWidth="1"/>
    <col min="20" max="20" width="25.85546875" customWidth="1"/>
    <col min="21" max="176" width="11.42578125" style="7"/>
  </cols>
  <sheetData>
    <row r="1" spans="1:278" s="136" customFormat="1" ht="16.5" customHeight="1">
      <c r="A1" s="431"/>
      <c r="B1" s="432"/>
      <c r="C1" s="432"/>
      <c r="D1" s="595" t="s">
        <v>626</v>
      </c>
      <c r="E1" s="595"/>
      <c r="F1" s="595"/>
      <c r="G1" s="595"/>
      <c r="H1" s="595"/>
      <c r="I1" s="595"/>
      <c r="J1" s="595"/>
      <c r="K1" s="595"/>
      <c r="L1" s="595"/>
      <c r="M1" s="595"/>
      <c r="N1" s="595"/>
      <c r="O1" s="595"/>
      <c r="P1" s="595"/>
      <c r="Q1" s="596"/>
      <c r="R1" s="443" t="s">
        <v>275</v>
      </c>
      <c r="S1" s="443"/>
      <c r="T1" s="443"/>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33"/>
      <c r="B2" s="434"/>
      <c r="C2" s="434"/>
      <c r="D2" s="597"/>
      <c r="E2" s="597"/>
      <c r="F2" s="597"/>
      <c r="G2" s="597"/>
      <c r="H2" s="597"/>
      <c r="I2" s="597"/>
      <c r="J2" s="597"/>
      <c r="K2" s="597"/>
      <c r="L2" s="597"/>
      <c r="M2" s="597"/>
      <c r="N2" s="597"/>
      <c r="O2" s="597"/>
      <c r="P2" s="597"/>
      <c r="Q2" s="598"/>
      <c r="R2" s="443"/>
      <c r="S2" s="443"/>
      <c r="T2" s="443"/>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97"/>
      <c r="E3" s="597"/>
      <c r="F3" s="597"/>
      <c r="G3" s="597"/>
      <c r="H3" s="597"/>
      <c r="I3" s="597"/>
      <c r="J3" s="597"/>
      <c r="K3" s="597"/>
      <c r="L3" s="597"/>
      <c r="M3" s="597"/>
      <c r="N3" s="597"/>
      <c r="O3" s="597"/>
      <c r="P3" s="597"/>
      <c r="Q3" s="598"/>
      <c r="R3" s="443"/>
      <c r="S3" s="443"/>
      <c r="T3" s="443"/>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4" t="s">
        <v>276</v>
      </c>
      <c r="B4" s="425"/>
      <c r="C4" s="426"/>
      <c r="D4" s="427" t="str">
        <f>'Mapa Final'!D4</f>
        <v>Mejoramiento SIGCMA</v>
      </c>
      <c r="E4" s="428"/>
      <c r="F4" s="428"/>
      <c r="G4" s="428"/>
      <c r="H4" s="428"/>
      <c r="I4" s="428"/>
      <c r="J4" s="428"/>
      <c r="K4" s="428"/>
      <c r="L4" s="428"/>
      <c r="M4" s="428"/>
      <c r="N4" s="429"/>
      <c r="O4" s="430"/>
      <c r="P4" s="430"/>
      <c r="Q4" s="430"/>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4" t="s">
        <v>278</v>
      </c>
      <c r="B5" s="425"/>
      <c r="C5" s="426"/>
      <c r="D5" s="435"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36"/>
      <c r="F5" s="436"/>
      <c r="G5" s="436"/>
      <c r="H5" s="436"/>
      <c r="I5" s="436"/>
      <c r="J5" s="436"/>
      <c r="K5" s="436"/>
      <c r="L5" s="436"/>
      <c r="M5" s="436"/>
      <c r="N5" s="437"/>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24" t="s">
        <v>280</v>
      </c>
      <c r="B6" s="425"/>
      <c r="C6" s="426"/>
      <c r="D6" s="435" t="str">
        <f>'Mapa Final'!D6</f>
        <v>Nivel Nacional</v>
      </c>
      <c r="E6" s="436"/>
      <c r="F6" s="436"/>
      <c r="G6" s="436"/>
      <c r="H6" s="436"/>
      <c r="I6" s="436"/>
      <c r="J6" s="436"/>
      <c r="K6" s="436"/>
      <c r="L6" s="436"/>
      <c r="M6" s="436"/>
      <c r="N6" s="437"/>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46.5" customHeight="1" thickTop="1" thickBot="1">
      <c r="A7" s="590" t="s">
        <v>600</v>
      </c>
      <c r="B7" s="591"/>
      <c r="C7" s="591"/>
      <c r="D7" s="591"/>
      <c r="E7" s="591"/>
      <c r="F7" s="592"/>
      <c r="G7" s="150"/>
      <c r="H7" s="593" t="s">
        <v>601</v>
      </c>
      <c r="I7" s="593"/>
      <c r="J7" s="593"/>
      <c r="K7" s="593" t="s">
        <v>602</v>
      </c>
      <c r="L7" s="593"/>
      <c r="M7" s="593"/>
      <c r="N7" s="594" t="s">
        <v>603</v>
      </c>
      <c r="O7" s="599" t="s">
        <v>604</v>
      </c>
      <c r="P7" s="601" t="s">
        <v>605</v>
      </c>
      <c r="Q7" s="602"/>
      <c r="R7" s="601" t="s">
        <v>606</v>
      </c>
      <c r="S7" s="602"/>
      <c r="T7" s="603" t="s">
        <v>627</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30</v>
      </c>
      <c r="B8" s="159" t="s">
        <v>288</v>
      </c>
      <c r="C8" s="160" t="s">
        <v>228</v>
      </c>
      <c r="D8" s="151" t="s">
        <v>289</v>
      </c>
      <c r="E8" s="152" t="s">
        <v>232</v>
      </c>
      <c r="F8" s="152" t="s">
        <v>234</v>
      </c>
      <c r="G8" s="152" t="s">
        <v>236</v>
      </c>
      <c r="H8" s="153" t="s">
        <v>608</v>
      </c>
      <c r="I8" s="153" t="s">
        <v>566</v>
      </c>
      <c r="J8" s="153" t="s">
        <v>609</v>
      </c>
      <c r="K8" s="153" t="s">
        <v>608</v>
      </c>
      <c r="L8" s="153" t="s">
        <v>610</v>
      </c>
      <c r="M8" s="153" t="s">
        <v>609</v>
      </c>
      <c r="N8" s="594"/>
      <c r="O8" s="600"/>
      <c r="P8" s="154" t="s">
        <v>611</v>
      </c>
      <c r="Q8" s="154" t="s">
        <v>612</v>
      </c>
      <c r="R8" s="154" t="s">
        <v>613</v>
      </c>
      <c r="S8" s="154" t="s">
        <v>614</v>
      </c>
      <c r="T8" s="60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88"/>
      <c r="B9" s="589"/>
      <c r="C9" s="589"/>
      <c r="D9" s="589"/>
      <c r="E9" s="589"/>
      <c r="F9" s="589"/>
      <c r="G9" s="589"/>
      <c r="H9" s="589"/>
      <c r="I9" s="589"/>
      <c r="J9" s="589"/>
      <c r="K9" s="589"/>
      <c r="L9" s="589"/>
      <c r="M9" s="589"/>
      <c r="N9" s="589"/>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85">
        <f>'Mapa Final'!A10</f>
        <v>1</v>
      </c>
      <c r="B10" s="538" t="str">
        <f>'Mapa Final'!B10</f>
        <v>Inexactitud</v>
      </c>
      <c r="C10" s="543" t="str">
        <f>'Mapa Final'!C10</f>
        <v>Incumplimiento de las metas establecidas</v>
      </c>
      <c r="D10" s="543"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46" t="str">
        <f>'Mapa Final'!E10</f>
        <v>Falta de control y analisis de la información por datos o estimaciones equivocadas y/o incompletas respecto al SIGCMA</v>
      </c>
      <c r="F10" s="546" t="str">
        <f>'Mapa Final'!F10</f>
        <v>Posibilidad de incumplimiento de las metas establecidas por falta de control y analisis de la información por datos o estimaciones equivocadas y/o incompletas respecto al SIGCMA</v>
      </c>
      <c r="G10" s="546" t="str">
        <f>'Mapa Final'!G10</f>
        <v>Ejecución y Administración de Procesos</v>
      </c>
      <c r="H10" s="526" t="str">
        <f>'Mapa Final'!I10</f>
        <v>Media</v>
      </c>
      <c r="I10" s="549" t="str">
        <f>'Mapa Final'!L10</f>
        <v>Moderado</v>
      </c>
      <c r="J10" s="555" t="str">
        <f>'Mapa Final'!N10</f>
        <v>Moderado</v>
      </c>
      <c r="K10" s="573" t="str">
        <f>'Mapa Final'!AA10</f>
        <v>Baja</v>
      </c>
      <c r="L10" s="573" t="str">
        <f>'Mapa Final'!AE10</f>
        <v>Moderado</v>
      </c>
      <c r="M10" s="552" t="str">
        <f>'Mapa Final'!AG10</f>
        <v>Moderado</v>
      </c>
      <c r="N10" s="573" t="str">
        <f>'Mapa Final'!AH10</f>
        <v>Aceptar</v>
      </c>
      <c r="O10" s="618" t="s">
        <v>628</v>
      </c>
      <c r="P10" s="621"/>
      <c r="Q10" s="608" t="s">
        <v>616</v>
      </c>
      <c r="R10" s="611">
        <v>44652</v>
      </c>
      <c r="S10" s="611">
        <v>44742</v>
      </c>
      <c r="T10" s="612" t="s">
        <v>629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86"/>
      <c r="B11" s="604"/>
      <c r="C11" s="544"/>
      <c r="D11" s="544"/>
      <c r="E11" s="547"/>
      <c r="F11" s="547"/>
      <c r="G11" s="547"/>
      <c r="H11" s="527"/>
      <c r="I11" s="550"/>
      <c r="J11" s="556"/>
      <c r="K11" s="574"/>
      <c r="L11" s="574"/>
      <c r="M11" s="553"/>
      <c r="N11" s="574"/>
      <c r="O11" s="619"/>
      <c r="P11" s="622"/>
      <c r="Q11" s="609"/>
      <c r="R11" s="609"/>
      <c r="S11" s="609"/>
      <c r="T11" s="61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86"/>
      <c r="B12" s="604"/>
      <c r="C12" s="544"/>
      <c r="D12" s="544"/>
      <c r="E12" s="547"/>
      <c r="F12" s="547"/>
      <c r="G12" s="547"/>
      <c r="H12" s="527"/>
      <c r="I12" s="550"/>
      <c r="J12" s="556"/>
      <c r="K12" s="574"/>
      <c r="L12" s="574"/>
      <c r="M12" s="553"/>
      <c r="N12" s="574"/>
      <c r="O12" s="619"/>
      <c r="P12" s="622"/>
      <c r="Q12" s="609"/>
      <c r="R12" s="609"/>
      <c r="S12" s="609"/>
      <c r="T12" s="61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86"/>
      <c r="B13" s="604"/>
      <c r="C13" s="544"/>
      <c r="D13" s="544"/>
      <c r="E13" s="547"/>
      <c r="F13" s="547"/>
      <c r="G13" s="547"/>
      <c r="H13" s="527"/>
      <c r="I13" s="550"/>
      <c r="J13" s="556"/>
      <c r="K13" s="574"/>
      <c r="L13" s="574"/>
      <c r="M13" s="553"/>
      <c r="N13" s="574"/>
      <c r="O13" s="619"/>
      <c r="P13" s="622"/>
      <c r="Q13" s="609"/>
      <c r="R13" s="609"/>
      <c r="S13" s="609"/>
      <c r="T13" s="61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238.5" customHeight="1">
      <c r="A14" s="587"/>
      <c r="B14" s="605"/>
      <c r="C14" s="545"/>
      <c r="D14" s="545"/>
      <c r="E14" s="548"/>
      <c r="F14" s="548"/>
      <c r="G14" s="548"/>
      <c r="H14" s="528"/>
      <c r="I14" s="551"/>
      <c r="J14" s="557"/>
      <c r="K14" s="575"/>
      <c r="L14" s="575"/>
      <c r="M14" s="554"/>
      <c r="N14" s="575"/>
      <c r="O14" s="620"/>
      <c r="P14" s="623"/>
      <c r="Q14" s="610"/>
      <c r="R14" s="610"/>
      <c r="S14" s="610"/>
      <c r="T14" s="61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85">
        <f>'Mapa Final'!A16</f>
        <v>2</v>
      </c>
      <c r="B15" s="538" t="str">
        <f>'Mapa Final'!B16</f>
        <v>Demora</v>
      </c>
      <c r="C15" s="543" t="str">
        <f>'Mapa Final'!C16</f>
        <v>Incumplimiento de las metas establecidas</v>
      </c>
      <c r="D15" s="543"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46" t="str">
        <f>'Mapa Final'!E16</f>
        <v>Remisión extemporánea de informes de seguimiento por parte de los líderes de proceso.</v>
      </c>
      <c r="F15" s="546" t="str">
        <f>'Mapa Final'!F16</f>
        <v>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v>
      </c>
      <c r="G15" s="546" t="str">
        <f>'Mapa Final'!G16</f>
        <v>Ejecución y Administración de Procesos</v>
      </c>
      <c r="H15" s="526" t="str">
        <f>'Mapa Final'!I16</f>
        <v>Media</v>
      </c>
      <c r="I15" s="549" t="str">
        <f>'Mapa Final'!L16</f>
        <v>Moderado</v>
      </c>
      <c r="J15" s="555" t="str">
        <f>'Mapa Final'!N16</f>
        <v>Moderado</v>
      </c>
      <c r="K15" s="573" t="str">
        <f>'Mapa Final'!AA16</f>
        <v>Baja</v>
      </c>
      <c r="L15" s="573" t="str">
        <f>'Mapa Final'!AE16</f>
        <v>Moderado</v>
      </c>
      <c r="M15" s="552" t="str">
        <f>'Mapa Final'!AG16</f>
        <v>Moderado</v>
      </c>
      <c r="N15" s="573" t="str">
        <f>'Mapa Final'!AH16</f>
        <v>Aceptar</v>
      </c>
      <c r="O15" s="618" t="s">
        <v>630</v>
      </c>
      <c r="P15" s="621"/>
      <c r="Q15" s="608" t="s">
        <v>616</v>
      </c>
      <c r="R15" s="611">
        <v>44652</v>
      </c>
      <c r="S15" s="611">
        <v>44742</v>
      </c>
      <c r="T15" s="612" t="s">
        <v>631</v>
      </c>
    </row>
    <row r="16" spans="1:278">
      <c r="A16" s="586"/>
      <c r="B16" s="604"/>
      <c r="C16" s="544"/>
      <c r="D16" s="544"/>
      <c r="E16" s="547"/>
      <c r="F16" s="547"/>
      <c r="G16" s="547"/>
      <c r="H16" s="527"/>
      <c r="I16" s="550"/>
      <c r="J16" s="556"/>
      <c r="K16" s="574"/>
      <c r="L16" s="574"/>
      <c r="M16" s="553"/>
      <c r="N16" s="574"/>
      <c r="O16" s="619"/>
      <c r="P16" s="622"/>
      <c r="Q16" s="609"/>
      <c r="R16" s="609"/>
      <c r="S16" s="609"/>
      <c r="T16" s="613"/>
    </row>
    <row r="17" spans="1:20">
      <c r="A17" s="586"/>
      <c r="B17" s="604"/>
      <c r="C17" s="544"/>
      <c r="D17" s="544"/>
      <c r="E17" s="547"/>
      <c r="F17" s="547"/>
      <c r="G17" s="547"/>
      <c r="H17" s="527"/>
      <c r="I17" s="550"/>
      <c r="J17" s="556"/>
      <c r="K17" s="574"/>
      <c r="L17" s="574"/>
      <c r="M17" s="553"/>
      <c r="N17" s="574"/>
      <c r="O17" s="619"/>
      <c r="P17" s="622"/>
      <c r="Q17" s="609"/>
      <c r="R17" s="609"/>
      <c r="S17" s="609"/>
      <c r="T17" s="613"/>
    </row>
    <row r="18" spans="1:20">
      <c r="A18" s="586"/>
      <c r="B18" s="604"/>
      <c r="C18" s="544"/>
      <c r="D18" s="544"/>
      <c r="E18" s="547"/>
      <c r="F18" s="547"/>
      <c r="G18" s="547"/>
      <c r="H18" s="527"/>
      <c r="I18" s="550"/>
      <c r="J18" s="556"/>
      <c r="K18" s="574"/>
      <c r="L18" s="574"/>
      <c r="M18" s="553"/>
      <c r="N18" s="574"/>
      <c r="O18" s="619"/>
      <c r="P18" s="622"/>
      <c r="Q18" s="609"/>
      <c r="R18" s="609"/>
      <c r="S18" s="609"/>
      <c r="T18" s="613"/>
    </row>
    <row r="19" spans="1:20" ht="277.5" customHeight="1">
      <c r="A19" s="587"/>
      <c r="B19" s="605"/>
      <c r="C19" s="545"/>
      <c r="D19" s="545"/>
      <c r="E19" s="548"/>
      <c r="F19" s="548"/>
      <c r="G19" s="548"/>
      <c r="H19" s="528"/>
      <c r="I19" s="551"/>
      <c r="J19" s="557"/>
      <c r="K19" s="575"/>
      <c r="L19" s="575"/>
      <c r="M19" s="554"/>
      <c r="N19" s="575"/>
      <c r="O19" s="620"/>
      <c r="P19" s="623"/>
      <c r="Q19" s="610"/>
      <c r="R19" s="610"/>
      <c r="S19" s="610"/>
      <c r="T19" s="614"/>
    </row>
    <row r="20" spans="1:20">
      <c r="A20" s="585">
        <f>'Mapa Final'!A19</f>
        <v>3</v>
      </c>
      <c r="B20" s="538" t="str">
        <f>'Mapa Final'!B19</f>
        <v>Corrupción</v>
      </c>
      <c r="C20" s="543" t="str">
        <f>'Mapa Final'!C19</f>
        <v>Reputacional(Corrupción)</v>
      </c>
      <c r="D20" s="543"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46" t="str">
        <f>'Mapa Final'!E19</f>
        <v>Carencia de transparencia, imparcialidad, moralidad y ética Judicial</v>
      </c>
      <c r="F20" s="546" t="str">
        <f>'Mapa Final'!F19</f>
        <v xml:space="preserve">Posibilidad de afectación reputacional a la Entidad por actos indebidos de  los servidores judiciales debido a la carencia de transparencia, imparcialidad, moralidad y ética Judicial </v>
      </c>
      <c r="G20" s="546" t="str">
        <f>'Mapa Final'!G19</f>
        <v>Fraude Interno</v>
      </c>
      <c r="H20" s="526" t="str">
        <f>'Mapa Final'!I19</f>
        <v>Media</v>
      </c>
      <c r="I20" s="549" t="str">
        <f>'Mapa Final'!L19</f>
        <v>Moderado</v>
      </c>
      <c r="J20" s="555" t="str">
        <f>'Mapa Final'!N19</f>
        <v>Moderado</v>
      </c>
      <c r="K20" s="573" t="str">
        <f>'Mapa Final'!AA19</f>
        <v>Baja</v>
      </c>
      <c r="L20" s="573" t="str">
        <f>'Mapa Final'!AE19</f>
        <v>Moderado</v>
      </c>
      <c r="M20" s="552" t="str">
        <f>'Mapa Final'!AG19</f>
        <v>Moderado</v>
      </c>
      <c r="N20" s="579" t="str">
        <f>'Mapa Final'!AH19</f>
        <v>Aceptar</v>
      </c>
      <c r="O20" s="612" t="s">
        <v>620</v>
      </c>
      <c r="P20" s="615"/>
      <c r="Q20" s="608" t="s">
        <v>616</v>
      </c>
      <c r="R20" s="611">
        <v>44652</v>
      </c>
      <c r="S20" s="611">
        <v>44742</v>
      </c>
      <c r="T20" s="612" t="s">
        <v>632</v>
      </c>
    </row>
    <row r="21" spans="1:20">
      <c r="A21" s="586"/>
      <c r="B21" s="604"/>
      <c r="C21" s="544"/>
      <c r="D21" s="544"/>
      <c r="E21" s="547"/>
      <c r="F21" s="547"/>
      <c r="G21" s="547"/>
      <c r="H21" s="527"/>
      <c r="I21" s="550"/>
      <c r="J21" s="556"/>
      <c r="K21" s="574"/>
      <c r="L21" s="574"/>
      <c r="M21" s="553"/>
      <c r="N21" s="580"/>
      <c r="O21" s="613"/>
      <c r="P21" s="616"/>
      <c r="Q21" s="609"/>
      <c r="R21" s="609"/>
      <c r="S21" s="609"/>
      <c r="T21" s="613"/>
    </row>
    <row r="22" spans="1:20">
      <c r="A22" s="586"/>
      <c r="B22" s="604"/>
      <c r="C22" s="544"/>
      <c r="D22" s="544"/>
      <c r="E22" s="547"/>
      <c r="F22" s="547"/>
      <c r="G22" s="547"/>
      <c r="H22" s="527"/>
      <c r="I22" s="550"/>
      <c r="J22" s="556"/>
      <c r="K22" s="574"/>
      <c r="L22" s="574"/>
      <c r="M22" s="553"/>
      <c r="N22" s="580"/>
      <c r="O22" s="613"/>
      <c r="P22" s="616"/>
      <c r="Q22" s="609"/>
      <c r="R22" s="609"/>
      <c r="S22" s="609"/>
      <c r="T22" s="613"/>
    </row>
    <row r="23" spans="1:20">
      <c r="A23" s="586"/>
      <c r="B23" s="604"/>
      <c r="C23" s="544"/>
      <c r="D23" s="544"/>
      <c r="E23" s="547"/>
      <c r="F23" s="547"/>
      <c r="G23" s="547"/>
      <c r="H23" s="527"/>
      <c r="I23" s="550"/>
      <c r="J23" s="556"/>
      <c r="K23" s="574"/>
      <c r="L23" s="574"/>
      <c r="M23" s="553"/>
      <c r="N23" s="580"/>
      <c r="O23" s="613"/>
      <c r="P23" s="616"/>
      <c r="Q23" s="609"/>
      <c r="R23" s="609"/>
      <c r="S23" s="609"/>
      <c r="T23" s="613"/>
    </row>
    <row r="24" spans="1:20" ht="136.5" customHeight="1">
      <c r="A24" s="587"/>
      <c r="B24" s="605"/>
      <c r="C24" s="545"/>
      <c r="D24" s="545"/>
      <c r="E24" s="548"/>
      <c r="F24" s="548"/>
      <c r="G24" s="548"/>
      <c r="H24" s="528"/>
      <c r="I24" s="551"/>
      <c r="J24" s="557"/>
      <c r="K24" s="575"/>
      <c r="L24" s="575"/>
      <c r="M24" s="554"/>
      <c r="N24" s="581"/>
      <c r="O24" s="614"/>
      <c r="P24" s="617"/>
      <c r="Q24" s="610"/>
      <c r="R24" s="610"/>
      <c r="S24" s="610"/>
      <c r="T24" s="614"/>
    </row>
    <row r="25" spans="1:20">
      <c r="A25" s="585">
        <f>'Mapa Final'!A23</f>
        <v>4</v>
      </c>
      <c r="B25" s="538" t="str">
        <f>'Mapa Final'!B23</f>
        <v xml:space="preserve">Interrupción en el proceso de 
mejoramiento del SIGCMA </v>
      </c>
      <c r="C25" s="543" t="str">
        <f>'Mapa Final'!C23</f>
        <v>Incumplimiento de las metas establecidas</v>
      </c>
      <c r="D25" s="543" t="str">
        <f>'Mapa Final'!D23</f>
        <v xml:space="preserve">1. Paros/movilizaciones que afectan el proceso
2. Disturbios o hechos violentos
3.Decreto de estado de emergencia económica y social
4.Emergencias Ambientales
6. Fallas técnologicas </v>
      </c>
      <c r="E25" s="546" t="str">
        <f>'Mapa Final'!E23</f>
        <v>Sucesos de fuerza mayor que imposibilitan el cumplimiento de las actividades asociadas al proceso</v>
      </c>
      <c r="F25" s="546" t="str">
        <f>'Mapa Final'!F23</f>
        <v xml:space="preserve">Posibilidad de incumplimiento de las metas establecidas por sucesos de fuerza mayor que imposibilitan el cumplimiento de las actividades asociadas al proceso de mejoramiento del SIGCMA </v>
      </c>
      <c r="G25" s="546" t="str">
        <f>'Mapa Final'!G23</f>
        <v>Ejecución y Administración de Procesos</v>
      </c>
      <c r="H25" s="526" t="str">
        <f>'Mapa Final'!I23</f>
        <v>Media</v>
      </c>
      <c r="I25" s="549" t="str">
        <f>'Mapa Final'!L23</f>
        <v>Moderado</v>
      </c>
      <c r="J25" s="555" t="str">
        <f>'Mapa Final'!N23</f>
        <v>Moderado</v>
      </c>
      <c r="K25" s="573" t="str">
        <f>'Mapa Final'!AA23</f>
        <v>Baja</v>
      </c>
      <c r="L25" s="573" t="str">
        <f>'Mapa Final'!AE23</f>
        <v>Moderado</v>
      </c>
      <c r="M25" s="552" t="str">
        <f>'Mapa Final'!AG23</f>
        <v>Moderado</v>
      </c>
      <c r="N25" s="573" t="str">
        <f>'Mapa Final'!AH23</f>
        <v>Aceptar</v>
      </c>
      <c r="O25" s="618" t="s">
        <v>622</v>
      </c>
      <c r="P25" s="621"/>
      <c r="Q25" s="608" t="s">
        <v>616</v>
      </c>
      <c r="R25" s="611">
        <v>44652</v>
      </c>
      <c r="S25" s="611">
        <v>44742</v>
      </c>
      <c r="T25" s="612" t="s">
        <v>633</v>
      </c>
    </row>
    <row r="26" spans="1:20">
      <c r="A26" s="586"/>
      <c r="B26" s="604"/>
      <c r="C26" s="544"/>
      <c r="D26" s="544"/>
      <c r="E26" s="547"/>
      <c r="F26" s="547"/>
      <c r="G26" s="547"/>
      <c r="H26" s="527"/>
      <c r="I26" s="550"/>
      <c r="J26" s="556"/>
      <c r="K26" s="574"/>
      <c r="L26" s="574"/>
      <c r="M26" s="553"/>
      <c r="N26" s="574"/>
      <c r="O26" s="619"/>
      <c r="P26" s="622"/>
      <c r="Q26" s="609"/>
      <c r="R26" s="609"/>
      <c r="S26" s="609"/>
      <c r="T26" s="613"/>
    </row>
    <row r="27" spans="1:20">
      <c r="A27" s="586"/>
      <c r="B27" s="604"/>
      <c r="C27" s="544"/>
      <c r="D27" s="544"/>
      <c r="E27" s="547"/>
      <c r="F27" s="547"/>
      <c r="G27" s="547"/>
      <c r="H27" s="527"/>
      <c r="I27" s="550"/>
      <c r="J27" s="556"/>
      <c r="K27" s="574"/>
      <c r="L27" s="574"/>
      <c r="M27" s="553"/>
      <c r="N27" s="574"/>
      <c r="O27" s="619"/>
      <c r="P27" s="622"/>
      <c r="Q27" s="609"/>
      <c r="R27" s="609"/>
      <c r="S27" s="609"/>
      <c r="T27" s="613"/>
    </row>
    <row r="28" spans="1:20">
      <c r="A28" s="586"/>
      <c r="B28" s="604"/>
      <c r="C28" s="544"/>
      <c r="D28" s="544"/>
      <c r="E28" s="547"/>
      <c r="F28" s="547"/>
      <c r="G28" s="547"/>
      <c r="H28" s="527"/>
      <c r="I28" s="550"/>
      <c r="J28" s="556"/>
      <c r="K28" s="574"/>
      <c r="L28" s="574"/>
      <c r="M28" s="553"/>
      <c r="N28" s="574"/>
      <c r="O28" s="619"/>
      <c r="P28" s="622"/>
      <c r="Q28" s="609"/>
      <c r="R28" s="609"/>
      <c r="S28" s="609"/>
      <c r="T28" s="613"/>
    </row>
    <row r="29" spans="1:20" ht="172.5" customHeight="1">
      <c r="A29" s="587"/>
      <c r="B29" s="605"/>
      <c r="C29" s="545"/>
      <c r="D29" s="545"/>
      <c r="E29" s="548"/>
      <c r="F29" s="548"/>
      <c r="G29" s="548"/>
      <c r="H29" s="528"/>
      <c r="I29" s="551"/>
      <c r="J29" s="557"/>
      <c r="K29" s="575"/>
      <c r="L29" s="575"/>
      <c r="M29" s="554"/>
      <c r="N29" s="575"/>
      <c r="O29" s="620"/>
      <c r="P29" s="623"/>
      <c r="Q29" s="610"/>
      <c r="R29" s="610"/>
      <c r="S29" s="610"/>
      <c r="T29" s="614"/>
    </row>
    <row r="30" spans="1:20">
      <c r="A30" s="567">
        <f>'Mapa Final'!A28</f>
        <v>5</v>
      </c>
      <c r="B30" s="540" t="str">
        <f>'Mapa Final'!B28</f>
        <v>Incumplimiento de los requisitos ambientales</v>
      </c>
      <c r="C30" s="570" t="str">
        <f>'Mapa Final'!C28</f>
        <v xml:space="preserve"> Afectación Ambiental</v>
      </c>
      <c r="D30" s="570" t="str">
        <f>'Mapa Final'!D28</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523" t="str">
        <f>'Mapa Final'!E28</f>
        <v>Desconocimiento de los lineamientos ambientales y normatividad  ambiental vigente para la contratación de bienes, obras y servicios.</v>
      </c>
      <c r="F30" s="523" t="str">
        <f>'Mapa Final'!F28</f>
        <v>Posibilidad de afectación ambiental al no cumplir con los requisitos ambientales por desconocimiento de los lineamientos ambientales y normatividad  ambiental vigente para la contratación de bienes, obras y servicios.</v>
      </c>
      <c r="G30" s="523" t="str">
        <f>'Mapa Final'!G28</f>
        <v>Eventos Ambientales Internos</v>
      </c>
      <c r="H30" s="526" t="str">
        <f>'Mapa Final'!I28</f>
        <v>Media</v>
      </c>
      <c r="I30" s="529" t="str">
        <f>'Mapa Final'!L28</f>
        <v>Moderado</v>
      </c>
      <c r="J30" s="532" t="str">
        <f>'Mapa Final'!N28</f>
        <v>Moderado</v>
      </c>
      <c r="K30" s="535" t="str">
        <f>'Mapa Final'!AA28</f>
        <v>Baja</v>
      </c>
      <c r="L30" s="535" t="str">
        <f>'Mapa Final'!AE28</f>
        <v>Moderado</v>
      </c>
      <c r="M30" s="520" t="str">
        <f>'Mapa Final'!AG28</f>
        <v>Moderado</v>
      </c>
      <c r="N30" s="579" t="str">
        <f>'Mapa Final'!AH28</f>
        <v>Aceptar</v>
      </c>
      <c r="O30" s="612" t="s">
        <v>634</v>
      </c>
      <c r="P30" s="615"/>
      <c r="Q30" s="608" t="s">
        <v>616</v>
      </c>
      <c r="R30" s="611">
        <v>44652</v>
      </c>
      <c r="S30" s="611">
        <v>44742</v>
      </c>
      <c r="T30" s="612" t="s">
        <v>625</v>
      </c>
    </row>
    <row r="31" spans="1:20">
      <c r="A31" s="568"/>
      <c r="B31" s="606"/>
      <c r="C31" s="571"/>
      <c r="D31" s="571"/>
      <c r="E31" s="524"/>
      <c r="F31" s="524"/>
      <c r="G31" s="524"/>
      <c r="H31" s="527"/>
      <c r="I31" s="530"/>
      <c r="J31" s="533"/>
      <c r="K31" s="536"/>
      <c r="L31" s="536"/>
      <c r="M31" s="521"/>
      <c r="N31" s="580"/>
      <c r="O31" s="613"/>
      <c r="P31" s="616"/>
      <c r="Q31" s="609"/>
      <c r="R31" s="609"/>
      <c r="S31" s="609"/>
      <c r="T31" s="613"/>
    </row>
    <row r="32" spans="1:20">
      <c r="A32" s="568"/>
      <c r="B32" s="606"/>
      <c r="C32" s="571"/>
      <c r="D32" s="571"/>
      <c r="E32" s="524"/>
      <c r="F32" s="524"/>
      <c r="G32" s="524"/>
      <c r="H32" s="527"/>
      <c r="I32" s="530"/>
      <c r="J32" s="533"/>
      <c r="K32" s="536"/>
      <c r="L32" s="536"/>
      <c r="M32" s="521"/>
      <c r="N32" s="580"/>
      <c r="O32" s="613"/>
      <c r="P32" s="616"/>
      <c r="Q32" s="609"/>
      <c r="R32" s="609"/>
      <c r="S32" s="609"/>
      <c r="T32" s="613"/>
    </row>
    <row r="33" spans="1:20">
      <c r="A33" s="568"/>
      <c r="B33" s="606"/>
      <c r="C33" s="571"/>
      <c r="D33" s="571"/>
      <c r="E33" s="524"/>
      <c r="F33" s="524"/>
      <c r="G33" s="524"/>
      <c r="H33" s="527"/>
      <c r="I33" s="530"/>
      <c r="J33" s="533"/>
      <c r="K33" s="536"/>
      <c r="L33" s="536"/>
      <c r="M33" s="521"/>
      <c r="N33" s="580"/>
      <c r="O33" s="613"/>
      <c r="P33" s="616"/>
      <c r="Q33" s="609"/>
      <c r="R33" s="609"/>
      <c r="S33" s="609"/>
      <c r="T33" s="613"/>
    </row>
    <row r="34" spans="1:20" ht="31.5" customHeight="1">
      <c r="A34" s="569"/>
      <c r="B34" s="607"/>
      <c r="C34" s="572"/>
      <c r="D34" s="572"/>
      <c r="E34" s="525"/>
      <c r="F34" s="525"/>
      <c r="G34" s="525"/>
      <c r="H34" s="528"/>
      <c r="I34" s="531"/>
      <c r="J34" s="534"/>
      <c r="K34" s="537"/>
      <c r="L34" s="537"/>
      <c r="M34" s="522"/>
      <c r="N34" s="581"/>
      <c r="O34" s="614"/>
      <c r="P34" s="617"/>
      <c r="Q34" s="610"/>
      <c r="R34" s="610"/>
      <c r="S34" s="610"/>
      <c r="T34" s="614"/>
    </row>
  </sheetData>
  <mergeCells count="1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T15:T19"/>
    <mergeCell ref="A20:A24"/>
    <mergeCell ref="C20:C24"/>
    <mergeCell ref="D20:D24"/>
    <mergeCell ref="E20:E24"/>
    <mergeCell ref="F20:F24"/>
    <mergeCell ref="G20:G24"/>
    <mergeCell ref="H20:H24"/>
    <mergeCell ref="I20:I24"/>
    <mergeCell ref="J20:J24"/>
    <mergeCell ref="N15:N19"/>
    <mergeCell ref="O15:O19"/>
    <mergeCell ref="P15:P19"/>
    <mergeCell ref="Q15:Q19"/>
    <mergeCell ref="R15:R19"/>
    <mergeCell ref="S15:S19"/>
    <mergeCell ref="H15:H19"/>
    <mergeCell ref="I15:I19"/>
    <mergeCell ref="J15:J19"/>
    <mergeCell ref="K15:K19"/>
    <mergeCell ref="L15:L19"/>
    <mergeCell ref="M15:M19"/>
    <mergeCell ref="A15:A19"/>
    <mergeCell ref="C15:C19"/>
    <mergeCell ref="Q20:Q24"/>
    <mergeCell ref="R20:R24"/>
    <mergeCell ref="S20:S24"/>
    <mergeCell ref="T20:T24"/>
    <mergeCell ref="A25:A29"/>
    <mergeCell ref="C25:C29"/>
    <mergeCell ref="D25:D29"/>
    <mergeCell ref="E25:E29"/>
    <mergeCell ref="F25:F29"/>
    <mergeCell ref="G25:G29"/>
    <mergeCell ref="K20:K24"/>
    <mergeCell ref="L20:L24"/>
    <mergeCell ref="M20:M24"/>
    <mergeCell ref="N20:N24"/>
    <mergeCell ref="O20:O24"/>
    <mergeCell ref="P20:P24"/>
    <mergeCell ref="T25:T29"/>
    <mergeCell ref="N25:N29"/>
    <mergeCell ref="O25:O29"/>
    <mergeCell ref="P25:P29"/>
    <mergeCell ref="Q25:Q29"/>
    <mergeCell ref="R25:R29"/>
    <mergeCell ref="S25:S29"/>
    <mergeCell ref="H25:H29"/>
    <mergeCell ref="A30:A34"/>
    <mergeCell ref="C30:C34"/>
    <mergeCell ref="D30:D34"/>
    <mergeCell ref="E30:E34"/>
    <mergeCell ref="F30:F34"/>
    <mergeCell ref="G30:G34"/>
    <mergeCell ref="H30:H34"/>
    <mergeCell ref="I30:I34"/>
    <mergeCell ref="J30:J34"/>
    <mergeCell ref="L25:L29"/>
    <mergeCell ref="M25:M29"/>
    <mergeCell ref="Q30:Q34"/>
    <mergeCell ref="R30:R34"/>
    <mergeCell ref="S30:S34"/>
    <mergeCell ref="T30:T34"/>
    <mergeCell ref="N30:N34"/>
    <mergeCell ref="O30:O34"/>
    <mergeCell ref="P30:P34"/>
    <mergeCell ref="L30:L34"/>
    <mergeCell ref="M30:M34"/>
    <mergeCell ref="B15:B19"/>
    <mergeCell ref="B20:B24"/>
    <mergeCell ref="B25:B29"/>
    <mergeCell ref="B30:B34"/>
    <mergeCell ref="I25:I29"/>
    <mergeCell ref="J25:J29"/>
    <mergeCell ref="K25:K29"/>
    <mergeCell ref="K30:K34"/>
    <mergeCell ref="D15:D19"/>
    <mergeCell ref="E15:E19"/>
    <mergeCell ref="F15:F19"/>
    <mergeCell ref="G15:G19"/>
  </mergeCells>
  <conditionalFormatting sqref="D8:G8 H7 H35:J1048576 A7:B7">
    <cfRule type="containsText" dxfId="1834" priority="703" operator="containsText" text="3- Moderado">
      <formula>NOT(ISERROR(SEARCH("3- Moderado",A7)))</formula>
    </cfRule>
    <cfRule type="containsText" dxfId="1833" priority="704" operator="containsText" text="6- Moderado">
      <formula>NOT(ISERROR(SEARCH("6- Moderado",A7)))</formula>
    </cfRule>
    <cfRule type="containsText" dxfId="1832" priority="705" operator="containsText" text="4- Moderado">
      <formula>NOT(ISERROR(SEARCH("4- Moderado",A7)))</formula>
    </cfRule>
    <cfRule type="containsText" dxfId="1831" priority="706" operator="containsText" text="3- Bajo">
      <formula>NOT(ISERROR(SEARCH("3- Bajo",A7)))</formula>
    </cfRule>
    <cfRule type="containsText" dxfId="1830" priority="707" operator="containsText" text="4- Bajo">
      <formula>NOT(ISERROR(SEARCH("4- Bajo",A7)))</formula>
    </cfRule>
    <cfRule type="containsText" dxfId="1829" priority="708" operator="containsText" text="1- Bajo">
      <formula>NOT(ISERROR(SEARCH("1- Bajo",A7)))</formula>
    </cfRule>
  </conditionalFormatting>
  <conditionalFormatting sqref="H8:J8">
    <cfRule type="containsText" dxfId="1828" priority="696" operator="containsText" text="3- Moderado">
      <formula>NOT(ISERROR(SEARCH("3- Moderado",H8)))</formula>
    </cfRule>
    <cfRule type="containsText" dxfId="1827" priority="697" operator="containsText" text="6- Moderado">
      <formula>NOT(ISERROR(SEARCH("6- Moderado",H8)))</formula>
    </cfRule>
    <cfRule type="containsText" dxfId="1826" priority="698" operator="containsText" text="4- Moderado">
      <formula>NOT(ISERROR(SEARCH("4- Moderado",H8)))</formula>
    </cfRule>
    <cfRule type="containsText" dxfId="1825" priority="699" operator="containsText" text="3- Bajo">
      <formula>NOT(ISERROR(SEARCH("3- Bajo",H8)))</formula>
    </cfRule>
    <cfRule type="containsText" dxfId="1824" priority="700" operator="containsText" text="4- Bajo">
      <formula>NOT(ISERROR(SEARCH("4- Bajo",H8)))</formula>
    </cfRule>
    <cfRule type="containsText" dxfId="1823" priority="702" operator="containsText" text="1- Bajo">
      <formula>NOT(ISERROR(SEARCH("1- Bajo",H8)))</formula>
    </cfRule>
  </conditionalFormatting>
  <conditionalFormatting sqref="J8 J35:J1048576">
    <cfRule type="containsText" dxfId="1822" priority="685" operator="containsText" text="25- Extremo">
      <formula>NOT(ISERROR(SEARCH("25- Extremo",J8)))</formula>
    </cfRule>
    <cfRule type="containsText" dxfId="1821" priority="686" operator="containsText" text="20- Extremo">
      <formula>NOT(ISERROR(SEARCH("20- Extremo",J8)))</formula>
    </cfRule>
    <cfRule type="containsText" dxfId="1820" priority="687" operator="containsText" text="15- Extremo">
      <formula>NOT(ISERROR(SEARCH("15- Extremo",J8)))</formula>
    </cfRule>
    <cfRule type="containsText" dxfId="1819" priority="688" operator="containsText" text="10- Extremo">
      <formula>NOT(ISERROR(SEARCH("10- Extremo",J8)))</formula>
    </cfRule>
    <cfRule type="containsText" dxfId="1818" priority="689" operator="containsText" text="5- Extremo">
      <formula>NOT(ISERROR(SEARCH("5- Extremo",J8)))</formula>
    </cfRule>
    <cfRule type="containsText" dxfId="1817" priority="690" operator="containsText" text="12- Alto">
      <formula>NOT(ISERROR(SEARCH("12- Alto",J8)))</formula>
    </cfRule>
    <cfRule type="containsText" dxfId="1816" priority="691" operator="containsText" text="10- Alto">
      <formula>NOT(ISERROR(SEARCH("10- Alto",J8)))</formula>
    </cfRule>
    <cfRule type="containsText" dxfId="1815" priority="692" operator="containsText" text="9- Alto">
      <formula>NOT(ISERROR(SEARCH("9- Alto",J8)))</formula>
    </cfRule>
    <cfRule type="containsText" dxfId="1814" priority="693" operator="containsText" text="8- Alto">
      <formula>NOT(ISERROR(SEARCH("8- Alto",J8)))</formula>
    </cfRule>
    <cfRule type="containsText" dxfId="1813" priority="694" operator="containsText" text="5- Alto">
      <formula>NOT(ISERROR(SEARCH("5- Alto",J8)))</formula>
    </cfRule>
    <cfRule type="containsText" dxfId="1812" priority="695" operator="containsText" text="4- Alto">
      <formula>NOT(ISERROR(SEARCH("4- Alto",J8)))</formula>
    </cfRule>
    <cfRule type="containsText" dxfId="1811" priority="701" operator="containsText" text="2- Bajo">
      <formula>NOT(ISERROR(SEARCH("2- Bajo",J8)))</formula>
    </cfRule>
  </conditionalFormatting>
  <conditionalFormatting sqref="K10:L10">
    <cfRule type="containsText" dxfId="1810" priority="679" operator="containsText" text="3- Moderado">
      <formula>NOT(ISERROR(SEARCH("3- Moderado",K10)))</formula>
    </cfRule>
    <cfRule type="containsText" dxfId="1809" priority="680" operator="containsText" text="6- Moderado">
      <formula>NOT(ISERROR(SEARCH("6- Moderado",K10)))</formula>
    </cfRule>
    <cfRule type="containsText" dxfId="1808" priority="681" operator="containsText" text="4- Moderado">
      <formula>NOT(ISERROR(SEARCH("4- Moderado",K10)))</formula>
    </cfRule>
    <cfRule type="containsText" dxfId="1807" priority="682" operator="containsText" text="3- Bajo">
      <formula>NOT(ISERROR(SEARCH("3- Bajo",K10)))</formula>
    </cfRule>
    <cfRule type="containsText" dxfId="1806" priority="683" operator="containsText" text="4- Bajo">
      <formula>NOT(ISERROR(SEARCH("4- Bajo",K10)))</formula>
    </cfRule>
    <cfRule type="containsText" dxfId="1805" priority="684" operator="containsText" text="1- Bajo">
      <formula>NOT(ISERROR(SEARCH("1- Bajo",K10)))</formula>
    </cfRule>
  </conditionalFormatting>
  <conditionalFormatting sqref="H10:I10">
    <cfRule type="containsText" dxfId="1804" priority="673" operator="containsText" text="3- Moderado">
      <formula>NOT(ISERROR(SEARCH("3- Moderado",H10)))</formula>
    </cfRule>
    <cfRule type="containsText" dxfId="1803" priority="674" operator="containsText" text="6- Moderado">
      <formula>NOT(ISERROR(SEARCH("6- Moderado",H10)))</formula>
    </cfRule>
    <cfRule type="containsText" dxfId="1802" priority="675" operator="containsText" text="4- Moderado">
      <formula>NOT(ISERROR(SEARCH("4- Moderado",H10)))</formula>
    </cfRule>
    <cfRule type="containsText" dxfId="1801" priority="676" operator="containsText" text="3- Bajo">
      <formula>NOT(ISERROR(SEARCH("3- Bajo",H10)))</formula>
    </cfRule>
    <cfRule type="containsText" dxfId="1800" priority="677" operator="containsText" text="4- Bajo">
      <formula>NOT(ISERROR(SEARCH("4- Bajo",H10)))</formula>
    </cfRule>
    <cfRule type="containsText" dxfId="1799" priority="678" operator="containsText" text="1- Bajo">
      <formula>NOT(ISERROR(SEARCH("1- Bajo",H10)))</formula>
    </cfRule>
  </conditionalFormatting>
  <conditionalFormatting sqref="A10:E10 B15 B20 B25 B30">
    <cfRule type="containsText" dxfId="1798" priority="667" operator="containsText" text="3- Moderado">
      <formula>NOT(ISERROR(SEARCH("3- Moderado",A10)))</formula>
    </cfRule>
    <cfRule type="containsText" dxfId="1797" priority="668" operator="containsText" text="6- Moderado">
      <formula>NOT(ISERROR(SEARCH("6- Moderado",A10)))</formula>
    </cfRule>
    <cfRule type="containsText" dxfId="1796" priority="669" operator="containsText" text="4- Moderado">
      <formula>NOT(ISERROR(SEARCH("4- Moderado",A10)))</formula>
    </cfRule>
    <cfRule type="containsText" dxfId="1795" priority="670" operator="containsText" text="3- Bajo">
      <formula>NOT(ISERROR(SEARCH("3- Bajo",A10)))</formula>
    </cfRule>
    <cfRule type="containsText" dxfId="1794" priority="671" operator="containsText" text="4- Bajo">
      <formula>NOT(ISERROR(SEARCH("4- Bajo",A10)))</formula>
    </cfRule>
    <cfRule type="containsText" dxfId="1793" priority="672" operator="containsText" text="1- Bajo">
      <formula>NOT(ISERROR(SEARCH("1- Bajo",A10)))</formula>
    </cfRule>
  </conditionalFormatting>
  <conditionalFormatting sqref="F10:G10">
    <cfRule type="containsText" dxfId="1792" priority="661" operator="containsText" text="3- Moderado">
      <formula>NOT(ISERROR(SEARCH("3- Moderado",F10)))</formula>
    </cfRule>
    <cfRule type="containsText" dxfId="1791" priority="662" operator="containsText" text="6- Moderado">
      <formula>NOT(ISERROR(SEARCH("6- Moderado",F10)))</formula>
    </cfRule>
    <cfRule type="containsText" dxfId="1790" priority="663" operator="containsText" text="4- Moderado">
      <formula>NOT(ISERROR(SEARCH("4- Moderado",F10)))</formula>
    </cfRule>
    <cfRule type="containsText" dxfId="1789" priority="664" operator="containsText" text="3- Bajo">
      <formula>NOT(ISERROR(SEARCH("3- Bajo",F10)))</formula>
    </cfRule>
    <cfRule type="containsText" dxfId="1788" priority="665" operator="containsText" text="4- Bajo">
      <formula>NOT(ISERROR(SEARCH("4- Bajo",F10)))</formula>
    </cfRule>
    <cfRule type="containsText" dxfId="1787" priority="666" operator="containsText" text="1- Bajo">
      <formula>NOT(ISERROR(SEARCH("1- Bajo",F10)))</formula>
    </cfRule>
  </conditionalFormatting>
  <conditionalFormatting sqref="K8">
    <cfRule type="containsText" dxfId="1786" priority="655" operator="containsText" text="3- Moderado">
      <formula>NOT(ISERROR(SEARCH("3- Moderado",K8)))</formula>
    </cfRule>
    <cfRule type="containsText" dxfId="1785" priority="656" operator="containsText" text="6- Moderado">
      <formula>NOT(ISERROR(SEARCH("6- Moderado",K8)))</formula>
    </cfRule>
    <cfRule type="containsText" dxfId="1784" priority="657" operator="containsText" text="4- Moderado">
      <formula>NOT(ISERROR(SEARCH("4- Moderado",K8)))</formula>
    </cfRule>
    <cfRule type="containsText" dxfId="1783" priority="658" operator="containsText" text="3- Bajo">
      <formula>NOT(ISERROR(SEARCH("3- Bajo",K8)))</formula>
    </cfRule>
    <cfRule type="containsText" dxfId="1782" priority="659" operator="containsText" text="4- Bajo">
      <formula>NOT(ISERROR(SEARCH("4- Bajo",K8)))</formula>
    </cfRule>
    <cfRule type="containsText" dxfId="1781" priority="660" operator="containsText" text="1- Bajo">
      <formula>NOT(ISERROR(SEARCH("1- Bajo",K8)))</formula>
    </cfRule>
  </conditionalFormatting>
  <conditionalFormatting sqref="L8">
    <cfRule type="containsText" dxfId="1780" priority="649" operator="containsText" text="3- Moderado">
      <formula>NOT(ISERROR(SEARCH("3- Moderado",L8)))</formula>
    </cfRule>
    <cfRule type="containsText" dxfId="1779" priority="650" operator="containsText" text="6- Moderado">
      <formula>NOT(ISERROR(SEARCH("6- Moderado",L8)))</formula>
    </cfRule>
    <cfRule type="containsText" dxfId="1778" priority="651" operator="containsText" text="4- Moderado">
      <formula>NOT(ISERROR(SEARCH("4- Moderado",L8)))</formula>
    </cfRule>
    <cfRule type="containsText" dxfId="1777" priority="652" operator="containsText" text="3- Bajo">
      <formula>NOT(ISERROR(SEARCH("3- Bajo",L8)))</formula>
    </cfRule>
    <cfRule type="containsText" dxfId="1776" priority="653" operator="containsText" text="4- Bajo">
      <formula>NOT(ISERROR(SEARCH("4- Bajo",L8)))</formula>
    </cfRule>
    <cfRule type="containsText" dxfId="1775" priority="654" operator="containsText" text="1- Bajo">
      <formula>NOT(ISERROR(SEARCH("1- Bajo",L8)))</formula>
    </cfRule>
  </conditionalFormatting>
  <conditionalFormatting sqref="M8">
    <cfRule type="containsText" dxfId="1774" priority="643" operator="containsText" text="3- Moderado">
      <formula>NOT(ISERROR(SEARCH("3- Moderado",M8)))</formula>
    </cfRule>
    <cfRule type="containsText" dxfId="1773" priority="644" operator="containsText" text="6- Moderado">
      <formula>NOT(ISERROR(SEARCH("6- Moderado",M8)))</formula>
    </cfRule>
    <cfRule type="containsText" dxfId="1772" priority="645" operator="containsText" text="4- Moderado">
      <formula>NOT(ISERROR(SEARCH("4- Moderado",M8)))</formula>
    </cfRule>
    <cfRule type="containsText" dxfId="1771" priority="646" operator="containsText" text="3- Bajo">
      <formula>NOT(ISERROR(SEARCH("3- Bajo",M8)))</formula>
    </cfRule>
    <cfRule type="containsText" dxfId="1770" priority="647" operator="containsText" text="4- Bajo">
      <formula>NOT(ISERROR(SEARCH("4- Bajo",M8)))</formula>
    </cfRule>
    <cfRule type="containsText" dxfId="1769" priority="648" operator="containsText" text="1- Bajo">
      <formula>NOT(ISERROR(SEARCH("1- Bajo",M8)))</formula>
    </cfRule>
  </conditionalFormatting>
  <conditionalFormatting sqref="N10">
    <cfRule type="containsText" dxfId="1768" priority="627" operator="containsText" text="3- Moderado">
      <formula>NOT(ISERROR(SEARCH("3- Moderado",N10)))</formula>
    </cfRule>
    <cfRule type="containsText" dxfId="1767" priority="628" operator="containsText" text="6- Moderado">
      <formula>NOT(ISERROR(SEARCH("6- Moderado",N10)))</formula>
    </cfRule>
    <cfRule type="containsText" dxfId="1766" priority="629" operator="containsText" text="4- Moderado">
      <formula>NOT(ISERROR(SEARCH("4- Moderado",N10)))</formula>
    </cfRule>
    <cfRule type="containsText" dxfId="1765" priority="630" operator="containsText" text="3- Bajo">
      <formula>NOT(ISERROR(SEARCH("3- Bajo",N10)))</formula>
    </cfRule>
    <cfRule type="containsText" dxfId="1764" priority="631" operator="containsText" text="4- Bajo">
      <formula>NOT(ISERROR(SEARCH("4- Bajo",N10)))</formula>
    </cfRule>
    <cfRule type="containsText" dxfId="1763" priority="632" operator="containsText" text="1- Bajo">
      <formula>NOT(ISERROR(SEARCH("1- Bajo",N10)))</formula>
    </cfRule>
  </conditionalFormatting>
  <conditionalFormatting sqref="H10:H14">
    <cfRule type="containsText" dxfId="1762" priority="574" operator="containsText" text="Muy Alta">
      <formula>NOT(ISERROR(SEARCH("Muy Alta",H10)))</formula>
    </cfRule>
    <cfRule type="containsText" dxfId="1761" priority="575" operator="containsText" text="Alta">
      <formula>NOT(ISERROR(SEARCH("Alta",H10)))</formula>
    </cfRule>
    <cfRule type="containsText" dxfId="1760" priority="576" operator="containsText" text="Muy Alta">
      <formula>NOT(ISERROR(SEARCH("Muy Alta",H10)))</formula>
    </cfRule>
    <cfRule type="containsText" dxfId="1759" priority="581" operator="containsText" text="Muy Baja">
      <formula>NOT(ISERROR(SEARCH("Muy Baja",H10)))</formula>
    </cfRule>
    <cfRule type="containsText" dxfId="1758" priority="582" operator="containsText" text="Baja">
      <formula>NOT(ISERROR(SEARCH("Baja",H10)))</formula>
    </cfRule>
    <cfRule type="containsText" dxfId="1757" priority="583" operator="containsText" text="Media">
      <formula>NOT(ISERROR(SEARCH("Media",H10)))</formula>
    </cfRule>
    <cfRule type="containsText" dxfId="1756" priority="584" operator="containsText" text="Alta">
      <formula>NOT(ISERROR(SEARCH("Alta",H10)))</formula>
    </cfRule>
    <cfRule type="containsText" dxfId="1755" priority="586" operator="containsText" text="Muy Alta">
      <formula>NOT(ISERROR(SEARCH("Muy Alta",H10)))</formula>
    </cfRule>
  </conditionalFormatting>
  <conditionalFormatting sqref="I10:I14">
    <cfRule type="containsText" dxfId="1754" priority="577" operator="containsText" text="Catastrófico">
      <formula>NOT(ISERROR(SEARCH("Catastrófico",I10)))</formula>
    </cfRule>
    <cfRule type="containsText" dxfId="1753" priority="578" operator="containsText" text="Mayor">
      <formula>NOT(ISERROR(SEARCH("Mayor",I10)))</formula>
    </cfRule>
    <cfRule type="containsText" dxfId="1752" priority="579" operator="containsText" text="Menor">
      <formula>NOT(ISERROR(SEARCH("Menor",I10)))</formula>
    </cfRule>
    <cfRule type="containsText" dxfId="1751" priority="580" operator="containsText" text="Leve">
      <formula>NOT(ISERROR(SEARCH("Leve",I10)))</formula>
    </cfRule>
    <cfRule type="containsText" dxfId="1750" priority="585" operator="containsText" text="Moderado">
      <formula>NOT(ISERROR(SEARCH("Moderado",I10)))</formula>
    </cfRule>
  </conditionalFormatting>
  <conditionalFormatting sqref="K10:K14">
    <cfRule type="containsText" dxfId="1749" priority="572" operator="containsText" text="Media">
      <formula>NOT(ISERROR(SEARCH("Media",K10)))</formula>
    </cfRule>
  </conditionalFormatting>
  <conditionalFormatting sqref="L10:L14">
    <cfRule type="containsText" dxfId="1748" priority="571" operator="containsText" text="Moderado">
      <formula>NOT(ISERROR(SEARCH("Moderado",L10)))</formula>
    </cfRule>
  </conditionalFormatting>
  <conditionalFormatting sqref="J10:J14">
    <cfRule type="containsText" dxfId="1747" priority="558" operator="containsText" text="Moderado">
      <formula>NOT(ISERROR(SEARCH("Moderado",J10)))</formula>
    </cfRule>
  </conditionalFormatting>
  <conditionalFormatting sqref="J10:J14">
    <cfRule type="containsText" dxfId="1746" priority="556" operator="containsText" text="Bajo">
      <formula>NOT(ISERROR(SEARCH("Bajo",J10)))</formula>
    </cfRule>
    <cfRule type="containsText" dxfId="1745" priority="557" operator="containsText" text="Extremo">
      <formula>NOT(ISERROR(SEARCH("Extremo",J10)))</formula>
    </cfRule>
  </conditionalFormatting>
  <conditionalFormatting sqref="K10:K14">
    <cfRule type="containsText" dxfId="1744" priority="554" operator="containsText" text="Baja">
      <formula>NOT(ISERROR(SEARCH("Baja",K10)))</formula>
    </cfRule>
    <cfRule type="containsText" dxfId="1743" priority="555" operator="containsText" text="Muy Baja">
      <formula>NOT(ISERROR(SEARCH("Muy Baja",K10)))</formula>
    </cfRule>
  </conditionalFormatting>
  <conditionalFormatting sqref="K10:K14">
    <cfRule type="containsText" dxfId="1742" priority="552" operator="containsText" text="Muy Alta">
      <formula>NOT(ISERROR(SEARCH("Muy Alta",K10)))</formula>
    </cfRule>
    <cfRule type="containsText" dxfId="1741" priority="553" operator="containsText" text="Alta">
      <formula>NOT(ISERROR(SEARCH("Alta",K10)))</formula>
    </cfRule>
  </conditionalFormatting>
  <conditionalFormatting sqref="L10:L14">
    <cfRule type="containsText" dxfId="1740" priority="548" operator="containsText" text="Catastrófico">
      <formula>NOT(ISERROR(SEARCH("Catastrófico",L10)))</formula>
    </cfRule>
    <cfRule type="containsText" dxfId="1739" priority="549" operator="containsText" text="Mayor">
      <formula>NOT(ISERROR(SEARCH("Mayor",L10)))</formula>
    </cfRule>
    <cfRule type="containsText" dxfId="1738" priority="550" operator="containsText" text="Menor">
      <formula>NOT(ISERROR(SEARCH("Menor",L10)))</formula>
    </cfRule>
    <cfRule type="containsText" dxfId="1737" priority="551" operator="containsText" text="Leve">
      <formula>NOT(ISERROR(SEARCH("Leve",L10)))</formula>
    </cfRule>
  </conditionalFormatting>
  <conditionalFormatting sqref="K15:L15">
    <cfRule type="containsText" dxfId="1736" priority="518" operator="containsText" text="3- Moderado">
      <formula>NOT(ISERROR(SEARCH("3- Moderado",K15)))</formula>
    </cfRule>
    <cfRule type="containsText" dxfId="1735" priority="519" operator="containsText" text="6- Moderado">
      <formula>NOT(ISERROR(SEARCH("6- Moderado",K15)))</formula>
    </cfRule>
    <cfRule type="containsText" dxfId="1734" priority="520" operator="containsText" text="4- Moderado">
      <formula>NOT(ISERROR(SEARCH("4- Moderado",K15)))</formula>
    </cfRule>
    <cfRule type="containsText" dxfId="1733" priority="521" operator="containsText" text="3- Bajo">
      <formula>NOT(ISERROR(SEARCH("3- Bajo",K15)))</formula>
    </cfRule>
    <cfRule type="containsText" dxfId="1732" priority="522" operator="containsText" text="4- Bajo">
      <formula>NOT(ISERROR(SEARCH("4- Bajo",K15)))</formula>
    </cfRule>
    <cfRule type="containsText" dxfId="1731" priority="523" operator="containsText" text="1- Bajo">
      <formula>NOT(ISERROR(SEARCH("1- Bajo",K15)))</formula>
    </cfRule>
  </conditionalFormatting>
  <conditionalFormatting sqref="H15:I15">
    <cfRule type="containsText" dxfId="1730" priority="512" operator="containsText" text="3- Moderado">
      <formula>NOT(ISERROR(SEARCH("3- Moderado",H15)))</formula>
    </cfRule>
    <cfRule type="containsText" dxfId="1729" priority="513" operator="containsText" text="6- Moderado">
      <formula>NOT(ISERROR(SEARCH("6- Moderado",H15)))</formula>
    </cfRule>
    <cfRule type="containsText" dxfId="1728" priority="514" operator="containsText" text="4- Moderado">
      <formula>NOT(ISERROR(SEARCH("4- Moderado",H15)))</formula>
    </cfRule>
    <cfRule type="containsText" dxfId="1727" priority="515" operator="containsText" text="3- Bajo">
      <formula>NOT(ISERROR(SEARCH("3- Bajo",H15)))</formula>
    </cfRule>
    <cfRule type="containsText" dxfId="1726" priority="516" operator="containsText" text="4- Bajo">
      <formula>NOT(ISERROR(SEARCH("4- Bajo",H15)))</formula>
    </cfRule>
    <cfRule type="containsText" dxfId="1725" priority="517" operator="containsText" text="1- Bajo">
      <formula>NOT(ISERROR(SEARCH("1- Bajo",H15)))</formula>
    </cfRule>
  </conditionalFormatting>
  <conditionalFormatting sqref="A15 C15:E15">
    <cfRule type="containsText" dxfId="1724" priority="506" operator="containsText" text="3- Moderado">
      <formula>NOT(ISERROR(SEARCH("3- Moderado",A15)))</formula>
    </cfRule>
    <cfRule type="containsText" dxfId="1723" priority="507" operator="containsText" text="6- Moderado">
      <formula>NOT(ISERROR(SEARCH("6- Moderado",A15)))</formula>
    </cfRule>
    <cfRule type="containsText" dxfId="1722" priority="508" operator="containsText" text="4- Moderado">
      <formula>NOT(ISERROR(SEARCH("4- Moderado",A15)))</formula>
    </cfRule>
    <cfRule type="containsText" dxfId="1721" priority="509" operator="containsText" text="3- Bajo">
      <formula>NOT(ISERROR(SEARCH("3- Bajo",A15)))</formula>
    </cfRule>
    <cfRule type="containsText" dxfId="1720" priority="510" operator="containsText" text="4- Bajo">
      <formula>NOT(ISERROR(SEARCH("4- Bajo",A15)))</formula>
    </cfRule>
    <cfRule type="containsText" dxfId="1719" priority="511" operator="containsText" text="1- Bajo">
      <formula>NOT(ISERROR(SEARCH("1- Bajo",A15)))</formula>
    </cfRule>
  </conditionalFormatting>
  <conditionalFormatting sqref="F15:G15">
    <cfRule type="containsText" dxfId="1718" priority="500" operator="containsText" text="3- Moderado">
      <formula>NOT(ISERROR(SEARCH("3- Moderado",F15)))</formula>
    </cfRule>
    <cfRule type="containsText" dxfId="1717" priority="501" operator="containsText" text="6- Moderado">
      <formula>NOT(ISERROR(SEARCH("6- Moderado",F15)))</formula>
    </cfRule>
    <cfRule type="containsText" dxfId="1716" priority="502" operator="containsText" text="4- Moderado">
      <formula>NOT(ISERROR(SEARCH("4- Moderado",F15)))</formula>
    </cfRule>
    <cfRule type="containsText" dxfId="1715" priority="503" operator="containsText" text="3- Bajo">
      <formula>NOT(ISERROR(SEARCH("3- Bajo",F15)))</formula>
    </cfRule>
    <cfRule type="containsText" dxfId="1714" priority="504" operator="containsText" text="4- Bajo">
      <formula>NOT(ISERROR(SEARCH("4- Bajo",F15)))</formula>
    </cfRule>
    <cfRule type="containsText" dxfId="1713" priority="505" operator="containsText" text="1- Bajo">
      <formula>NOT(ISERROR(SEARCH("1- Bajo",F15)))</formula>
    </cfRule>
  </conditionalFormatting>
  <conditionalFormatting sqref="J15:J19">
    <cfRule type="containsText" dxfId="1712" priority="495" operator="containsText" text="Bajo">
      <formula>NOT(ISERROR(SEARCH("Bajo",J15)))</formula>
    </cfRule>
    <cfRule type="containsText" dxfId="1711" priority="496" operator="containsText" text="Moderado">
      <formula>NOT(ISERROR(SEARCH("Moderado",J15)))</formula>
    </cfRule>
    <cfRule type="containsText" dxfId="1710" priority="497" operator="containsText" text="Alto">
      <formula>NOT(ISERROR(SEARCH("Alto",J15)))</formula>
    </cfRule>
    <cfRule type="containsText" dxfId="1709"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1708" priority="470" operator="containsText" text="Moderado">
      <formula>NOT(ISERROR(SEARCH("Moderado",M15)))</formula>
    </cfRule>
    <cfRule type="containsText" dxfId="1707" priority="490" operator="containsText" text="Bajo">
      <formula>NOT(ISERROR(SEARCH("Bajo",M15)))</formula>
    </cfRule>
    <cfRule type="containsText" dxfId="1706" priority="491" operator="containsText" text="Moderado">
      <formula>NOT(ISERROR(SEARCH("Moderado",M15)))</formula>
    </cfRule>
    <cfRule type="containsText" dxfId="1705" priority="492" operator="containsText" text="Alto">
      <formula>NOT(ISERROR(SEARCH("Alto",M15)))</formula>
    </cfRule>
    <cfRule type="containsText" dxfId="1704"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1703" priority="484" operator="containsText" text="3- Moderado">
      <formula>NOT(ISERROR(SEARCH("3- Moderado",N15)))</formula>
    </cfRule>
    <cfRule type="containsText" dxfId="1702" priority="485" operator="containsText" text="6- Moderado">
      <formula>NOT(ISERROR(SEARCH("6- Moderado",N15)))</formula>
    </cfRule>
    <cfRule type="containsText" dxfId="1701" priority="486" operator="containsText" text="4- Moderado">
      <formula>NOT(ISERROR(SEARCH("4- Moderado",N15)))</formula>
    </cfRule>
    <cfRule type="containsText" dxfId="1700" priority="487" operator="containsText" text="3- Bajo">
      <formula>NOT(ISERROR(SEARCH("3- Bajo",N15)))</formula>
    </cfRule>
    <cfRule type="containsText" dxfId="1699" priority="488" operator="containsText" text="4- Bajo">
      <formula>NOT(ISERROR(SEARCH("4- Bajo",N15)))</formula>
    </cfRule>
    <cfRule type="containsText" dxfId="1698" priority="489" operator="containsText" text="1- Bajo">
      <formula>NOT(ISERROR(SEARCH("1- Bajo",N15)))</formula>
    </cfRule>
  </conditionalFormatting>
  <conditionalFormatting sqref="H15:H19">
    <cfRule type="containsText" dxfId="1697" priority="471" operator="containsText" text="Muy Alta">
      <formula>NOT(ISERROR(SEARCH("Muy Alta",H15)))</formula>
    </cfRule>
    <cfRule type="containsText" dxfId="1696" priority="472" operator="containsText" text="Alta">
      <formula>NOT(ISERROR(SEARCH("Alta",H15)))</formula>
    </cfRule>
    <cfRule type="containsText" dxfId="1695" priority="473" operator="containsText" text="Muy Alta">
      <formula>NOT(ISERROR(SEARCH("Muy Alta",H15)))</formula>
    </cfRule>
    <cfRule type="containsText" dxfId="1694" priority="478" operator="containsText" text="Muy Baja">
      <formula>NOT(ISERROR(SEARCH("Muy Baja",H15)))</formula>
    </cfRule>
    <cfRule type="containsText" dxfId="1693" priority="479" operator="containsText" text="Baja">
      <formula>NOT(ISERROR(SEARCH("Baja",H15)))</formula>
    </cfRule>
    <cfRule type="containsText" dxfId="1692" priority="480" operator="containsText" text="Media">
      <formula>NOT(ISERROR(SEARCH("Media",H15)))</formula>
    </cfRule>
    <cfRule type="containsText" dxfId="1691" priority="481" operator="containsText" text="Alta">
      <formula>NOT(ISERROR(SEARCH("Alta",H15)))</formula>
    </cfRule>
    <cfRule type="containsText" dxfId="1690" priority="483" operator="containsText" text="Muy Alta">
      <formula>NOT(ISERROR(SEARCH("Muy Alta",H15)))</formula>
    </cfRule>
  </conditionalFormatting>
  <conditionalFormatting sqref="I15:I19">
    <cfRule type="containsText" dxfId="1689" priority="474" operator="containsText" text="Catastrófico">
      <formula>NOT(ISERROR(SEARCH("Catastrófico",I15)))</formula>
    </cfRule>
    <cfRule type="containsText" dxfId="1688" priority="475" operator="containsText" text="Mayor">
      <formula>NOT(ISERROR(SEARCH("Mayor",I15)))</formula>
    </cfRule>
    <cfRule type="containsText" dxfId="1687" priority="476" operator="containsText" text="Menor">
      <formula>NOT(ISERROR(SEARCH("Menor",I15)))</formula>
    </cfRule>
    <cfRule type="containsText" dxfId="1686" priority="477" operator="containsText" text="Leve">
      <formula>NOT(ISERROR(SEARCH("Leve",I15)))</formula>
    </cfRule>
    <cfRule type="containsText" dxfId="1685" priority="482" operator="containsText" text="Moderado">
      <formula>NOT(ISERROR(SEARCH("Moderado",I15)))</formula>
    </cfRule>
  </conditionalFormatting>
  <conditionalFormatting sqref="K15:K19">
    <cfRule type="containsText" dxfId="1684" priority="469" operator="containsText" text="Media">
      <formula>NOT(ISERROR(SEARCH("Media",K15)))</formula>
    </cfRule>
  </conditionalFormatting>
  <conditionalFormatting sqref="L15:L19">
    <cfRule type="containsText" dxfId="1683" priority="468" operator="containsText" text="Moderado">
      <formula>NOT(ISERROR(SEARCH("Moderado",L15)))</formula>
    </cfRule>
  </conditionalFormatting>
  <conditionalFormatting sqref="J15:J19">
    <cfRule type="containsText" dxfId="1682" priority="467" operator="containsText" text="Moderado">
      <formula>NOT(ISERROR(SEARCH("Moderado",J15)))</formula>
    </cfRule>
  </conditionalFormatting>
  <conditionalFormatting sqref="J15:J19">
    <cfRule type="containsText" dxfId="1681" priority="465" operator="containsText" text="Bajo">
      <formula>NOT(ISERROR(SEARCH("Bajo",J15)))</formula>
    </cfRule>
    <cfRule type="containsText" dxfId="1680" priority="466" operator="containsText" text="Extremo">
      <formula>NOT(ISERROR(SEARCH("Extremo",J15)))</formula>
    </cfRule>
  </conditionalFormatting>
  <conditionalFormatting sqref="K15:K19">
    <cfRule type="containsText" dxfId="1679" priority="463" operator="containsText" text="Baja">
      <formula>NOT(ISERROR(SEARCH("Baja",K15)))</formula>
    </cfRule>
    <cfRule type="containsText" dxfId="1678" priority="464" operator="containsText" text="Muy Baja">
      <formula>NOT(ISERROR(SEARCH("Muy Baja",K15)))</formula>
    </cfRule>
  </conditionalFormatting>
  <conditionalFormatting sqref="K15:K19">
    <cfRule type="containsText" dxfId="1677" priority="461" operator="containsText" text="Muy Alta">
      <formula>NOT(ISERROR(SEARCH("Muy Alta",K15)))</formula>
    </cfRule>
    <cfRule type="containsText" dxfId="1676" priority="462" operator="containsText" text="Alta">
      <formula>NOT(ISERROR(SEARCH("Alta",K15)))</formula>
    </cfRule>
  </conditionalFormatting>
  <conditionalFormatting sqref="L15:L19">
    <cfRule type="containsText" dxfId="1675" priority="457" operator="containsText" text="Catastrófico">
      <formula>NOT(ISERROR(SEARCH("Catastrófico",L15)))</formula>
    </cfRule>
    <cfRule type="containsText" dxfId="1674" priority="458" operator="containsText" text="Mayor">
      <formula>NOT(ISERROR(SEARCH("Mayor",L15)))</formula>
    </cfRule>
    <cfRule type="containsText" dxfId="1673" priority="459" operator="containsText" text="Menor">
      <formula>NOT(ISERROR(SEARCH("Menor",L15)))</formula>
    </cfRule>
    <cfRule type="containsText" dxfId="1672" priority="460" operator="containsText" text="Leve">
      <formula>NOT(ISERROR(SEARCH("Leve",L15)))</formula>
    </cfRule>
  </conditionalFormatting>
  <conditionalFormatting sqref="K20:L20">
    <cfRule type="containsText" dxfId="1671" priority="451" operator="containsText" text="3- Moderado">
      <formula>NOT(ISERROR(SEARCH("3- Moderado",K20)))</formula>
    </cfRule>
    <cfRule type="containsText" dxfId="1670" priority="452" operator="containsText" text="6- Moderado">
      <formula>NOT(ISERROR(SEARCH("6- Moderado",K20)))</formula>
    </cfRule>
    <cfRule type="containsText" dxfId="1669" priority="453" operator="containsText" text="4- Moderado">
      <formula>NOT(ISERROR(SEARCH("4- Moderado",K20)))</formula>
    </cfRule>
    <cfRule type="containsText" dxfId="1668" priority="454" operator="containsText" text="3- Bajo">
      <formula>NOT(ISERROR(SEARCH("3- Bajo",K20)))</formula>
    </cfRule>
    <cfRule type="containsText" dxfId="1667" priority="455" operator="containsText" text="4- Bajo">
      <formula>NOT(ISERROR(SEARCH("4- Bajo",K20)))</formula>
    </cfRule>
    <cfRule type="containsText" dxfId="1666" priority="456" operator="containsText" text="1- Bajo">
      <formula>NOT(ISERROR(SEARCH("1- Bajo",K20)))</formula>
    </cfRule>
  </conditionalFormatting>
  <conditionalFormatting sqref="H20:I20">
    <cfRule type="containsText" dxfId="1665" priority="445" operator="containsText" text="3- Moderado">
      <formula>NOT(ISERROR(SEARCH("3- Moderado",H20)))</formula>
    </cfRule>
    <cfRule type="containsText" dxfId="1664" priority="446" operator="containsText" text="6- Moderado">
      <formula>NOT(ISERROR(SEARCH("6- Moderado",H20)))</formula>
    </cfRule>
    <cfRule type="containsText" dxfId="1663" priority="447" operator="containsText" text="4- Moderado">
      <formula>NOT(ISERROR(SEARCH("4- Moderado",H20)))</formula>
    </cfRule>
    <cfRule type="containsText" dxfId="1662" priority="448" operator="containsText" text="3- Bajo">
      <formula>NOT(ISERROR(SEARCH("3- Bajo",H20)))</formula>
    </cfRule>
    <cfRule type="containsText" dxfId="1661" priority="449" operator="containsText" text="4- Bajo">
      <formula>NOT(ISERROR(SEARCH("4- Bajo",H20)))</formula>
    </cfRule>
    <cfRule type="containsText" dxfId="1660" priority="450" operator="containsText" text="1- Bajo">
      <formula>NOT(ISERROR(SEARCH("1- Bajo",H20)))</formula>
    </cfRule>
  </conditionalFormatting>
  <conditionalFormatting sqref="A20 C20:E20">
    <cfRule type="containsText" dxfId="1659" priority="439" operator="containsText" text="3- Moderado">
      <formula>NOT(ISERROR(SEARCH("3- Moderado",A20)))</formula>
    </cfRule>
    <cfRule type="containsText" dxfId="1658" priority="440" operator="containsText" text="6- Moderado">
      <formula>NOT(ISERROR(SEARCH("6- Moderado",A20)))</formula>
    </cfRule>
    <cfRule type="containsText" dxfId="1657" priority="441" operator="containsText" text="4- Moderado">
      <formula>NOT(ISERROR(SEARCH("4- Moderado",A20)))</formula>
    </cfRule>
    <cfRule type="containsText" dxfId="1656" priority="442" operator="containsText" text="3- Bajo">
      <formula>NOT(ISERROR(SEARCH("3- Bajo",A20)))</formula>
    </cfRule>
    <cfRule type="containsText" dxfId="1655" priority="443" operator="containsText" text="4- Bajo">
      <formula>NOT(ISERROR(SEARCH("4- Bajo",A20)))</formula>
    </cfRule>
    <cfRule type="containsText" dxfId="1654" priority="444" operator="containsText" text="1- Bajo">
      <formula>NOT(ISERROR(SEARCH("1- Bajo",A20)))</formula>
    </cfRule>
  </conditionalFormatting>
  <conditionalFormatting sqref="F20:G20">
    <cfRule type="containsText" dxfId="1653" priority="433" operator="containsText" text="3- Moderado">
      <formula>NOT(ISERROR(SEARCH("3- Moderado",F20)))</formula>
    </cfRule>
    <cfRule type="containsText" dxfId="1652" priority="434" operator="containsText" text="6- Moderado">
      <formula>NOT(ISERROR(SEARCH("6- Moderado",F20)))</formula>
    </cfRule>
    <cfRule type="containsText" dxfId="1651" priority="435" operator="containsText" text="4- Moderado">
      <formula>NOT(ISERROR(SEARCH("4- Moderado",F20)))</formula>
    </cfRule>
    <cfRule type="containsText" dxfId="1650" priority="436" operator="containsText" text="3- Bajo">
      <formula>NOT(ISERROR(SEARCH("3- Bajo",F20)))</formula>
    </cfRule>
    <cfRule type="containsText" dxfId="1649" priority="437" operator="containsText" text="4- Bajo">
      <formula>NOT(ISERROR(SEARCH("4- Bajo",F20)))</formula>
    </cfRule>
    <cfRule type="containsText" dxfId="1648" priority="438" operator="containsText" text="1- Bajo">
      <formula>NOT(ISERROR(SEARCH("1- Bajo",F20)))</formula>
    </cfRule>
  </conditionalFormatting>
  <conditionalFormatting sqref="J20:J24">
    <cfRule type="containsText" dxfId="1647" priority="428" operator="containsText" text="Bajo">
      <formula>NOT(ISERROR(SEARCH("Bajo",J20)))</formula>
    </cfRule>
    <cfRule type="containsText" dxfId="1646" priority="429" operator="containsText" text="Moderado">
      <formula>NOT(ISERROR(SEARCH("Moderado",J20)))</formula>
    </cfRule>
    <cfRule type="containsText" dxfId="1645" priority="430" operator="containsText" text="Alto">
      <formula>NOT(ISERROR(SEARCH("Alto",J20)))</formula>
    </cfRule>
    <cfRule type="containsText" dxfId="1644"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643" priority="403" operator="containsText" text="Moderado">
      <formula>NOT(ISERROR(SEARCH("Moderado",M20)))</formula>
    </cfRule>
    <cfRule type="containsText" dxfId="1642" priority="423" operator="containsText" text="Bajo">
      <formula>NOT(ISERROR(SEARCH("Bajo",M20)))</formula>
    </cfRule>
    <cfRule type="containsText" dxfId="1641" priority="424" operator="containsText" text="Moderado">
      <formula>NOT(ISERROR(SEARCH("Moderado",M20)))</formula>
    </cfRule>
    <cfRule type="containsText" dxfId="1640" priority="425" operator="containsText" text="Alto">
      <formula>NOT(ISERROR(SEARCH("Alto",M20)))</formula>
    </cfRule>
    <cfRule type="containsText" dxfId="1639"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638" priority="417" operator="containsText" text="3- Moderado">
      <formula>NOT(ISERROR(SEARCH("3- Moderado",N20)))</formula>
    </cfRule>
    <cfRule type="containsText" dxfId="1637" priority="418" operator="containsText" text="6- Moderado">
      <formula>NOT(ISERROR(SEARCH("6- Moderado",N20)))</formula>
    </cfRule>
    <cfRule type="containsText" dxfId="1636" priority="419" operator="containsText" text="4- Moderado">
      <formula>NOT(ISERROR(SEARCH("4- Moderado",N20)))</formula>
    </cfRule>
    <cfRule type="containsText" dxfId="1635" priority="420" operator="containsText" text="3- Bajo">
      <formula>NOT(ISERROR(SEARCH("3- Bajo",N20)))</formula>
    </cfRule>
    <cfRule type="containsText" dxfId="1634" priority="421" operator="containsText" text="4- Bajo">
      <formula>NOT(ISERROR(SEARCH("4- Bajo",N20)))</formula>
    </cfRule>
    <cfRule type="containsText" dxfId="1633" priority="422" operator="containsText" text="1- Bajo">
      <formula>NOT(ISERROR(SEARCH("1- Bajo",N20)))</formula>
    </cfRule>
  </conditionalFormatting>
  <conditionalFormatting sqref="H20:H24">
    <cfRule type="containsText" dxfId="1632" priority="404" operator="containsText" text="Muy Alta">
      <formula>NOT(ISERROR(SEARCH("Muy Alta",H20)))</formula>
    </cfRule>
    <cfRule type="containsText" dxfId="1631" priority="405" operator="containsText" text="Alta">
      <formula>NOT(ISERROR(SEARCH("Alta",H20)))</formula>
    </cfRule>
    <cfRule type="containsText" dxfId="1630" priority="406" operator="containsText" text="Muy Alta">
      <formula>NOT(ISERROR(SEARCH("Muy Alta",H20)))</formula>
    </cfRule>
    <cfRule type="containsText" dxfId="1629" priority="411" operator="containsText" text="Muy Baja">
      <formula>NOT(ISERROR(SEARCH("Muy Baja",H20)))</formula>
    </cfRule>
    <cfRule type="containsText" dxfId="1628" priority="412" operator="containsText" text="Baja">
      <formula>NOT(ISERROR(SEARCH("Baja",H20)))</formula>
    </cfRule>
    <cfRule type="containsText" dxfId="1627" priority="413" operator="containsText" text="Media">
      <formula>NOT(ISERROR(SEARCH("Media",H20)))</formula>
    </cfRule>
    <cfRule type="containsText" dxfId="1626" priority="414" operator="containsText" text="Alta">
      <formula>NOT(ISERROR(SEARCH("Alta",H20)))</formula>
    </cfRule>
    <cfRule type="containsText" dxfId="1625" priority="416" operator="containsText" text="Muy Alta">
      <formula>NOT(ISERROR(SEARCH("Muy Alta",H20)))</formula>
    </cfRule>
  </conditionalFormatting>
  <conditionalFormatting sqref="I20:I24">
    <cfRule type="containsText" dxfId="1624" priority="407" operator="containsText" text="Catastrófico">
      <formula>NOT(ISERROR(SEARCH("Catastrófico",I20)))</formula>
    </cfRule>
    <cfRule type="containsText" dxfId="1623" priority="408" operator="containsText" text="Mayor">
      <formula>NOT(ISERROR(SEARCH("Mayor",I20)))</formula>
    </cfRule>
    <cfRule type="containsText" dxfId="1622" priority="409" operator="containsText" text="Menor">
      <formula>NOT(ISERROR(SEARCH("Menor",I20)))</formula>
    </cfRule>
    <cfRule type="containsText" dxfId="1621" priority="410" operator="containsText" text="Leve">
      <formula>NOT(ISERROR(SEARCH("Leve",I20)))</formula>
    </cfRule>
    <cfRule type="containsText" dxfId="1620" priority="415" operator="containsText" text="Moderado">
      <formula>NOT(ISERROR(SEARCH("Moderado",I20)))</formula>
    </cfRule>
  </conditionalFormatting>
  <conditionalFormatting sqref="K20:K24">
    <cfRule type="containsText" dxfId="1619" priority="402" operator="containsText" text="Media">
      <formula>NOT(ISERROR(SEARCH("Media",K20)))</formula>
    </cfRule>
  </conditionalFormatting>
  <conditionalFormatting sqref="L20:L24">
    <cfRule type="containsText" dxfId="1618" priority="401" operator="containsText" text="Moderado">
      <formula>NOT(ISERROR(SEARCH("Moderado",L20)))</formula>
    </cfRule>
  </conditionalFormatting>
  <conditionalFormatting sqref="J20:J24">
    <cfRule type="containsText" dxfId="1617" priority="400" operator="containsText" text="Moderado">
      <formula>NOT(ISERROR(SEARCH("Moderado",J20)))</formula>
    </cfRule>
  </conditionalFormatting>
  <conditionalFormatting sqref="J20:J24">
    <cfRule type="containsText" dxfId="1616" priority="398" operator="containsText" text="Bajo">
      <formula>NOT(ISERROR(SEARCH("Bajo",J20)))</formula>
    </cfRule>
    <cfRule type="containsText" dxfId="1615" priority="399" operator="containsText" text="Extremo">
      <formula>NOT(ISERROR(SEARCH("Extremo",J20)))</formula>
    </cfRule>
  </conditionalFormatting>
  <conditionalFormatting sqref="K20:K24">
    <cfRule type="containsText" dxfId="1614" priority="396" operator="containsText" text="Baja">
      <formula>NOT(ISERROR(SEARCH("Baja",K20)))</formula>
    </cfRule>
    <cfRule type="containsText" dxfId="1613" priority="397" operator="containsText" text="Muy Baja">
      <formula>NOT(ISERROR(SEARCH("Muy Baja",K20)))</formula>
    </cfRule>
  </conditionalFormatting>
  <conditionalFormatting sqref="K20:K24">
    <cfRule type="containsText" dxfId="1612" priority="394" operator="containsText" text="Muy Alta">
      <formula>NOT(ISERROR(SEARCH("Muy Alta",K20)))</formula>
    </cfRule>
    <cfRule type="containsText" dxfId="1611" priority="395" operator="containsText" text="Alta">
      <formula>NOT(ISERROR(SEARCH("Alta",K20)))</formula>
    </cfRule>
  </conditionalFormatting>
  <conditionalFormatting sqref="L20:L24">
    <cfRule type="containsText" dxfId="1610" priority="390" operator="containsText" text="Catastrófico">
      <formula>NOT(ISERROR(SEARCH("Catastrófico",L20)))</formula>
    </cfRule>
    <cfRule type="containsText" dxfId="1609" priority="391" operator="containsText" text="Mayor">
      <formula>NOT(ISERROR(SEARCH("Mayor",L20)))</formula>
    </cfRule>
    <cfRule type="containsText" dxfId="1608" priority="392" operator="containsText" text="Menor">
      <formula>NOT(ISERROR(SEARCH("Menor",L20)))</formula>
    </cfRule>
    <cfRule type="containsText" dxfId="1607" priority="393" operator="containsText" text="Leve">
      <formula>NOT(ISERROR(SEARCH("Leve",L20)))</formula>
    </cfRule>
  </conditionalFormatting>
  <conditionalFormatting sqref="K25:L25">
    <cfRule type="containsText" dxfId="1606" priority="384" operator="containsText" text="3- Moderado">
      <formula>NOT(ISERROR(SEARCH("3- Moderado",K25)))</formula>
    </cfRule>
    <cfRule type="containsText" dxfId="1605" priority="385" operator="containsText" text="6- Moderado">
      <formula>NOT(ISERROR(SEARCH("6- Moderado",K25)))</formula>
    </cfRule>
    <cfRule type="containsText" dxfId="1604" priority="386" operator="containsText" text="4- Moderado">
      <formula>NOT(ISERROR(SEARCH("4- Moderado",K25)))</formula>
    </cfRule>
    <cfRule type="containsText" dxfId="1603" priority="387" operator="containsText" text="3- Bajo">
      <formula>NOT(ISERROR(SEARCH("3- Bajo",K25)))</formula>
    </cfRule>
    <cfRule type="containsText" dxfId="1602" priority="388" operator="containsText" text="4- Bajo">
      <formula>NOT(ISERROR(SEARCH("4- Bajo",K25)))</formula>
    </cfRule>
    <cfRule type="containsText" dxfId="1601" priority="389" operator="containsText" text="1- Bajo">
      <formula>NOT(ISERROR(SEARCH("1- Bajo",K25)))</formula>
    </cfRule>
  </conditionalFormatting>
  <conditionalFormatting sqref="H25:I25">
    <cfRule type="containsText" dxfId="1600" priority="378" operator="containsText" text="3- Moderado">
      <formula>NOT(ISERROR(SEARCH("3- Moderado",H25)))</formula>
    </cfRule>
    <cfRule type="containsText" dxfId="1599" priority="379" operator="containsText" text="6- Moderado">
      <formula>NOT(ISERROR(SEARCH("6- Moderado",H25)))</formula>
    </cfRule>
    <cfRule type="containsText" dxfId="1598" priority="380" operator="containsText" text="4- Moderado">
      <formula>NOT(ISERROR(SEARCH("4- Moderado",H25)))</formula>
    </cfRule>
    <cfRule type="containsText" dxfId="1597" priority="381" operator="containsText" text="3- Bajo">
      <formula>NOT(ISERROR(SEARCH("3- Bajo",H25)))</formula>
    </cfRule>
    <cfRule type="containsText" dxfId="1596" priority="382" operator="containsText" text="4- Bajo">
      <formula>NOT(ISERROR(SEARCH("4- Bajo",H25)))</formula>
    </cfRule>
    <cfRule type="containsText" dxfId="1595" priority="383" operator="containsText" text="1- Bajo">
      <formula>NOT(ISERROR(SEARCH("1- Bajo",H25)))</formula>
    </cfRule>
  </conditionalFormatting>
  <conditionalFormatting sqref="A25 C25:E25">
    <cfRule type="containsText" dxfId="1594" priority="372" operator="containsText" text="3- Moderado">
      <formula>NOT(ISERROR(SEARCH("3- Moderado",A25)))</formula>
    </cfRule>
    <cfRule type="containsText" dxfId="1593" priority="373" operator="containsText" text="6- Moderado">
      <formula>NOT(ISERROR(SEARCH("6- Moderado",A25)))</formula>
    </cfRule>
    <cfRule type="containsText" dxfId="1592" priority="374" operator="containsText" text="4- Moderado">
      <formula>NOT(ISERROR(SEARCH("4- Moderado",A25)))</formula>
    </cfRule>
    <cfRule type="containsText" dxfId="1591" priority="375" operator="containsText" text="3- Bajo">
      <formula>NOT(ISERROR(SEARCH("3- Bajo",A25)))</formula>
    </cfRule>
    <cfRule type="containsText" dxfId="1590" priority="376" operator="containsText" text="4- Bajo">
      <formula>NOT(ISERROR(SEARCH("4- Bajo",A25)))</formula>
    </cfRule>
    <cfRule type="containsText" dxfId="1589" priority="377" operator="containsText" text="1- Bajo">
      <formula>NOT(ISERROR(SEARCH("1- Bajo",A25)))</formula>
    </cfRule>
  </conditionalFormatting>
  <conditionalFormatting sqref="F25:G25">
    <cfRule type="containsText" dxfId="1588" priority="366" operator="containsText" text="3- Moderado">
      <formula>NOT(ISERROR(SEARCH("3- Moderado",F25)))</formula>
    </cfRule>
    <cfRule type="containsText" dxfId="1587" priority="367" operator="containsText" text="6- Moderado">
      <formula>NOT(ISERROR(SEARCH("6- Moderado",F25)))</formula>
    </cfRule>
    <cfRule type="containsText" dxfId="1586" priority="368" operator="containsText" text="4- Moderado">
      <formula>NOT(ISERROR(SEARCH("4- Moderado",F25)))</formula>
    </cfRule>
    <cfRule type="containsText" dxfId="1585" priority="369" operator="containsText" text="3- Bajo">
      <formula>NOT(ISERROR(SEARCH("3- Bajo",F25)))</formula>
    </cfRule>
    <cfRule type="containsText" dxfId="1584" priority="370" operator="containsText" text="4- Bajo">
      <formula>NOT(ISERROR(SEARCH("4- Bajo",F25)))</formula>
    </cfRule>
    <cfRule type="containsText" dxfId="1583" priority="371" operator="containsText" text="1- Bajo">
      <formula>NOT(ISERROR(SEARCH("1- Bajo",F25)))</formula>
    </cfRule>
  </conditionalFormatting>
  <conditionalFormatting sqref="J25:J29">
    <cfRule type="containsText" dxfId="1582" priority="361" operator="containsText" text="Bajo">
      <formula>NOT(ISERROR(SEARCH("Bajo",J25)))</formula>
    </cfRule>
    <cfRule type="containsText" dxfId="1581" priority="362" operator="containsText" text="Moderado">
      <formula>NOT(ISERROR(SEARCH("Moderado",J25)))</formula>
    </cfRule>
    <cfRule type="containsText" dxfId="1580" priority="363" operator="containsText" text="Alto">
      <formula>NOT(ISERROR(SEARCH("Alto",J25)))</formula>
    </cfRule>
    <cfRule type="containsText" dxfId="1579"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578" priority="336" operator="containsText" text="Moderado">
      <formula>NOT(ISERROR(SEARCH("Moderado",M25)))</formula>
    </cfRule>
    <cfRule type="containsText" dxfId="1577" priority="356" operator="containsText" text="Bajo">
      <formula>NOT(ISERROR(SEARCH("Bajo",M25)))</formula>
    </cfRule>
    <cfRule type="containsText" dxfId="1576" priority="357" operator="containsText" text="Moderado">
      <formula>NOT(ISERROR(SEARCH("Moderado",M25)))</formula>
    </cfRule>
    <cfRule type="containsText" dxfId="1575" priority="358" operator="containsText" text="Alto">
      <formula>NOT(ISERROR(SEARCH("Alto",M25)))</formula>
    </cfRule>
    <cfRule type="containsText" dxfId="1574"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573" priority="350" operator="containsText" text="3- Moderado">
      <formula>NOT(ISERROR(SEARCH("3- Moderado",N25)))</formula>
    </cfRule>
    <cfRule type="containsText" dxfId="1572" priority="351" operator="containsText" text="6- Moderado">
      <formula>NOT(ISERROR(SEARCH("6- Moderado",N25)))</formula>
    </cfRule>
    <cfRule type="containsText" dxfId="1571" priority="352" operator="containsText" text="4- Moderado">
      <formula>NOT(ISERROR(SEARCH("4- Moderado",N25)))</formula>
    </cfRule>
    <cfRule type="containsText" dxfId="1570" priority="353" operator="containsText" text="3- Bajo">
      <formula>NOT(ISERROR(SEARCH("3- Bajo",N25)))</formula>
    </cfRule>
    <cfRule type="containsText" dxfId="1569" priority="354" operator="containsText" text="4- Bajo">
      <formula>NOT(ISERROR(SEARCH("4- Bajo",N25)))</formula>
    </cfRule>
    <cfRule type="containsText" dxfId="1568" priority="355" operator="containsText" text="1- Bajo">
      <formula>NOT(ISERROR(SEARCH("1- Bajo",N25)))</formula>
    </cfRule>
  </conditionalFormatting>
  <conditionalFormatting sqref="H25:H29">
    <cfRule type="containsText" dxfId="1567" priority="337" operator="containsText" text="Muy Alta">
      <formula>NOT(ISERROR(SEARCH("Muy Alta",H25)))</formula>
    </cfRule>
    <cfRule type="containsText" dxfId="1566" priority="338" operator="containsText" text="Alta">
      <formula>NOT(ISERROR(SEARCH("Alta",H25)))</formula>
    </cfRule>
    <cfRule type="containsText" dxfId="1565" priority="339" operator="containsText" text="Muy Alta">
      <formula>NOT(ISERROR(SEARCH("Muy Alta",H25)))</formula>
    </cfRule>
    <cfRule type="containsText" dxfId="1564" priority="344" operator="containsText" text="Muy Baja">
      <formula>NOT(ISERROR(SEARCH("Muy Baja",H25)))</formula>
    </cfRule>
    <cfRule type="containsText" dxfId="1563" priority="345" operator="containsText" text="Baja">
      <formula>NOT(ISERROR(SEARCH("Baja",H25)))</formula>
    </cfRule>
    <cfRule type="containsText" dxfId="1562" priority="346" operator="containsText" text="Media">
      <formula>NOT(ISERROR(SEARCH("Media",H25)))</formula>
    </cfRule>
    <cfRule type="containsText" dxfId="1561" priority="347" operator="containsText" text="Alta">
      <formula>NOT(ISERROR(SEARCH("Alta",H25)))</formula>
    </cfRule>
    <cfRule type="containsText" dxfId="1560" priority="349" operator="containsText" text="Muy Alta">
      <formula>NOT(ISERROR(SEARCH("Muy Alta",H25)))</formula>
    </cfRule>
  </conditionalFormatting>
  <conditionalFormatting sqref="I25:I29">
    <cfRule type="containsText" dxfId="1559" priority="340" operator="containsText" text="Catastrófico">
      <formula>NOT(ISERROR(SEARCH("Catastrófico",I25)))</formula>
    </cfRule>
    <cfRule type="containsText" dxfId="1558" priority="341" operator="containsText" text="Mayor">
      <formula>NOT(ISERROR(SEARCH("Mayor",I25)))</formula>
    </cfRule>
    <cfRule type="containsText" dxfId="1557" priority="342" operator="containsText" text="Menor">
      <formula>NOT(ISERROR(SEARCH("Menor",I25)))</formula>
    </cfRule>
    <cfRule type="containsText" dxfId="1556" priority="343" operator="containsText" text="Leve">
      <formula>NOT(ISERROR(SEARCH("Leve",I25)))</formula>
    </cfRule>
    <cfRule type="containsText" dxfId="1555" priority="348" operator="containsText" text="Moderado">
      <formula>NOT(ISERROR(SEARCH("Moderado",I25)))</formula>
    </cfRule>
  </conditionalFormatting>
  <conditionalFormatting sqref="K25:K29">
    <cfRule type="containsText" dxfId="1554" priority="335" operator="containsText" text="Media">
      <formula>NOT(ISERROR(SEARCH("Media",K25)))</formula>
    </cfRule>
  </conditionalFormatting>
  <conditionalFormatting sqref="L25:L29">
    <cfRule type="containsText" dxfId="1553" priority="334" operator="containsText" text="Moderado">
      <formula>NOT(ISERROR(SEARCH("Moderado",L25)))</formula>
    </cfRule>
  </conditionalFormatting>
  <conditionalFormatting sqref="J25:J29">
    <cfRule type="containsText" dxfId="1552" priority="333" operator="containsText" text="Moderado">
      <formula>NOT(ISERROR(SEARCH("Moderado",J25)))</formula>
    </cfRule>
  </conditionalFormatting>
  <conditionalFormatting sqref="J25:J29">
    <cfRule type="containsText" dxfId="1551" priority="331" operator="containsText" text="Bajo">
      <formula>NOT(ISERROR(SEARCH("Bajo",J25)))</formula>
    </cfRule>
    <cfRule type="containsText" dxfId="1550" priority="332" operator="containsText" text="Extremo">
      <formula>NOT(ISERROR(SEARCH("Extremo",J25)))</formula>
    </cfRule>
  </conditionalFormatting>
  <conditionalFormatting sqref="K25:K29">
    <cfRule type="containsText" dxfId="1549" priority="329" operator="containsText" text="Baja">
      <formula>NOT(ISERROR(SEARCH("Baja",K25)))</formula>
    </cfRule>
    <cfRule type="containsText" dxfId="1548" priority="330" operator="containsText" text="Muy Baja">
      <formula>NOT(ISERROR(SEARCH("Muy Baja",K25)))</formula>
    </cfRule>
  </conditionalFormatting>
  <conditionalFormatting sqref="K25:K29">
    <cfRule type="containsText" dxfId="1547" priority="327" operator="containsText" text="Muy Alta">
      <formula>NOT(ISERROR(SEARCH("Muy Alta",K25)))</formula>
    </cfRule>
    <cfRule type="containsText" dxfId="1546" priority="328" operator="containsText" text="Alta">
      <formula>NOT(ISERROR(SEARCH("Alta",K25)))</formula>
    </cfRule>
  </conditionalFormatting>
  <conditionalFormatting sqref="L25:L29">
    <cfRule type="containsText" dxfId="1545" priority="323" operator="containsText" text="Catastrófico">
      <formula>NOT(ISERROR(SEARCH("Catastrófico",L25)))</formula>
    </cfRule>
    <cfRule type="containsText" dxfId="1544" priority="324" operator="containsText" text="Mayor">
      <formula>NOT(ISERROR(SEARCH("Mayor",L25)))</formula>
    </cfRule>
    <cfRule type="containsText" dxfId="1543" priority="325" operator="containsText" text="Menor">
      <formula>NOT(ISERROR(SEARCH("Menor",L25)))</formula>
    </cfRule>
    <cfRule type="containsText" dxfId="1542" priority="326" operator="containsText" text="Leve">
      <formula>NOT(ISERROR(SEARCH("Leve",L25)))</formula>
    </cfRule>
  </conditionalFormatting>
  <conditionalFormatting sqref="K30:L30">
    <cfRule type="containsText" dxfId="1541" priority="317" operator="containsText" text="3- Moderado">
      <formula>NOT(ISERROR(SEARCH("3- Moderado",K30)))</formula>
    </cfRule>
    <cfRule type="containsText" dxfId="1540" priority="318" operator="containsText" text="6- Moderado">
      <formula>NOT(ISERROR(SEARCH("6- Moderado",K30)))</formula>
    </cfRule>
    <cfRule type="containsText" dxfId="1539" priority="319" operator="containsText" text="4- Moderado">
      <formula>NOT(ISERROR(SEARCH("4- Moderado",K30)))</formula>
    </cfRule>
    <cfRule type="containsText" dxfId="1538" priority="320" operator="containsText" text="3- Bajo">
      <formula>NOT(ISERROR(SEARCH("3- Bajo",K30)))</formula>
    </cfRule>
    <cfRule type="containsText" dxfId="1537" priority="321" operator="containsText" text="4- Bajo">
      <formula>NOT(ISERROR(SEARCH("4- Bajo",K30)))</formula>
    </cfRule>
    <cfRule type="containsText" dxfId="1536" priority="322" operator="containsText" text="1- Bajo">
      <formula>NOT(ISERROR(SEARCH("1- Bajo",K30)))</formula>
    </cfRule>
  </conditionalFormatting>
  <conditionalFormatting sqref="H30:I30">
    <cfRule type="containsText" dxfId="1535" priority="311" operator="containsText" text="3- Moderado">
      <formula>NOT(ISERROR(SEARCH("3- Moderado",H30)))</formula>
    </cfRule>
    <cfRule type="containsText" dxfId="1534" priority="312" operator="containsText" text="6- Moderado">
      <formula>NOT(ISERROR(SEARCH("6- Moderado",H30)))</formula>
    </cfRule>
    <cfRule type="containsText" dxfId="1533" priority="313" operator="containsText" text="4- Moderado">
      <formula>NOT(ISERROR(SEARCH("4- Moderado",H30)))</formula>
    </cfRule>
    <cfRule type="containsText" dxfId="1532" priority="314" operator="containsText" text="3- Bajo">
      <formula>NOT(ISERROR(SEARCH("3- Bajo",H30)))</formula>
    </cfRule>
    <cfRule type="containsText" dxfId="1531" priority="315" operator="containsText" text="4- Bajo">
      <formula>NOT(ISERROR(SEARCH("4- Bajo",H30)))</formula>
    </cfRule>
    <cfRule type="containsText" dxfId="1530" priority="316" operator="containsText" text="1- Bajo">
      <formula>NOT(ISERROR(SEARCH("1- Bajo",H30)))</formula>
    </cfRule>
  </conditionalFormatting>
  <conditionalFormatting sqref="A30 C30:E30">
    <cfRule type="containsText" dxfId="1529" priority="305" operator="containsText" text="3- Moderado">
      <formula>NOT(ISERROR(SEARCH("3- Moderado",A30)))</formula>
    </cfRule>
    <cfRule type="containsText" dxfId="1528" priority="306" operator="containsText" text="6- Moderado">
      <formula>NOT(ISERROR(SEARCH("6- Moderado",A30)))</formula>
    </cfRule>
    <cfRule type="containsText" dxfId="1527" priority="307" operator="containsText" text="4- Moderado">
      <formula>NOT(ISERROR(SEARCH("4- Moderado",A30)))</formula>
    </cfRule>
    <cfRule type="containsText" dxfId="1526" priority="308" operator="containsText" text="3- Bajo">
      <formula>NOT(ISERROR(SEARCH("3- Bajo",A30)))</formula>
    </cfRule>
    <cfRule type="containsText" dxfId="1525" priority="309" operator="containsText" text="4- Bajo">
      <formula>NOT(ISERROR(SEARCH("4- Bajo",A30)))</formula>
    </cfRule>
    <cfRule type="containsText" dxfId="1524" priority="310" operator="containsText" text="1- Bajo">
      <formula>NOT(ISERROR(SEARCH("1- Bajo",A30)))</formula>
    </cfRule>
  </conditionalFormatting>
  <conditionalFormatting sqref="F30:G30">
    <cfRule type="containsText" dxfId="1523" priority="299" operator="containsText" text="3- Moderado">
      <formula>NOT(ISERROR(SEARCH("3- Moderado",F30)))</formula>
    </cfRule>
    <cfRule type="containsText" dxfId="1522" priority="300" operator="containsText" text="6- Moderado">
      <formula>NOT(ISERROR(SEARCH("6- Moderado",F30)))</formula>
    </cfRule>
    <cfRule type="containsText" dxfId="1521" priority="301" operator="containsText" text="4- Moderado">
      <formula>NOT(ISERROR(SEARCH("4- Moderado",F30)))</formula>
    </cfRule>
    <cfRule type="containsText" dxfId="1520" priority="302" operator="containsText" text="3- Bajo">
      <formula>NOT(ISERROR(SEARCH("3- Bajo",F30)))</formula>
    </cfRule>
    <cfRule type="containsText" dxfId="1519" priority="303" operator="containsText" text="4- Bajo">
      <formula>NOT(ISERROR(SEARCH("4- Bajo",F30)))</formula>
    </cfRule>
    <cfRule type="containsText" dxfId="1518" priority="304" operator="containsText" text="1- Bajo">
      <formula>NOT(ISERROR(SEARCH("1- Bajo",F30)))</formula>
    </cfRule>
  </conditionalFormatting>
  <conditionalFormatting sqref="J30:J34">
    <cfRule type="containsText" dxfId="1517" priority="294" operator="containsText" text="Bajo">
      <formula>NOT(ISERROR(SEARCH("Bajo",J30)))</formula>
    </cfRule>
    <cfRule type="containsText" dxfId="1516" priority="295" operator="containsText" text="Moderado">
      <formula>NOT(ISERROR(SEARCH("Moderado",J30)))</formula>
    </cfRule>
    <cfRule type="containsText" dxfId="1515" priority="296" operator="containsText" text="Alto">
      <formula>NOT(ISERROR(SEARCH("Alto",J30)))</formula>
    </cfRule>
    <cfRule type="containsText" dxfId="1514"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513" priority="269" operator="containsText" text="Moderado">
      <formula>NOT(ISERROR(SEARCH("Moderado",M30)))</formula>
    </cfRule>
    <cfRule type="containsText" dxfId="1512" priority="289" operator="containsText" text="Bajo">
      <formula>NOT(ISERROR(SEARCH("Bajo",M30)))</formula>
    </cfRule>
    <cfRule type="containsText" dxfId="1511" priority="290" operator="containsText" text="Moderado">
      <formula>NOT(ISERROR(SEARCH("Moderado",M30)))</formula>
    </cfRule>
    <cfRule type="containsText" dxfId="1510" priority="291" operator="containsText" text="Alto">
      <formula>NOT(ISERROR(SEARCH("Alto",M30)))</formula>
    </cfRule>
    <cfRule type="containsText" dxfId="1509"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508" priority="283" operator="containsText" text="3- Moderado">
      <formula>NOT(ISERROR(SEARCH("3- Moderado",N30)))</formula>
    </cfRule>
    <cfRule type="containsText" dxfId="1507" priority="284" operator="containsText" text="6- Moderado">
      <formula>NOT(ISERROR(SEARCH("6- Moderado",N30)))</formula>
    </cfRule>
    <cfRule type="containsText" dxfId="1506" priority="285" operator="containsText" text="4- Moderado">
      <formula>NOT(ISERROR(SEARCH("4- Moderado",N30)))</formula>
    </cfRule>
    <cfRule type="containsText" dxfId="1505" priority="286" operator="containsText" text="3- Bajo">
      <formula>NOT(ISERROR(SEARCH("3- Bajo",N30)))</formula>
    </cfRule>
    <cfRule type="containsText" dxfId="1504" priority="287" operator="containsText" text="4- Bajo">
      <formula>NOT(ISERROR(SEARCH("4- Bajo",N30)))</formula>
    </cfRule>
    <cfRule type="containsText" dxfId="1503" priority="288" operator="containsText" text="1- Bajo">
      <formula>NOT(ISERROR(SEARCH("1- Bajo",N30)))</formula>
    </cfRule>
  </conditionalFormatting>
  <conditionalFormatting sqref="H30:H34">
    <cfRule type="containsText" dxfId="1502" priority="270" operator="containsText" text="Muy Alta">
      <formula>NOT(ISERROR(SEARCH("Muy Alta",H30)))</formula>
    </cfRule>
    <cfRule type="containsText" dxfId="1501" priority="271" operator="containsText" text="Alta">
      <formula>NOT(ISERROR(SEARCH("Alta",H30)))</formula>
    </cfRule>
    <cfRule type="containsText" dxfId="1500" priority="272" operator="containsText" text="Muy Alta">
      <formula>NOT(ISERROR(SEARCH("Muy Alta",H30)))</formula>
    </cfRule>
    <cfRule type="containsText" dxfId="1499" priority="277" operator="containsText" text="Muy Baja">
      <formula>NOT(ISERROR(SEARCH("Muy Baja",H30)))</formula>
    </cfRule>
    <cfRule type="containsText" dxfId="1498" priority="278" operator="containsText" text="Baja">
      <formula>NOT(ISERROR(SEARCH("Baja",H30)))</formula>
    </cfRule>
    <cfRule type="containsText" dxfId="1497" priority="279" operator="containsText" text="Media">
      <formula>NOT(ISERROR(SEARCH("Media",H30)))</formula>
    </cfRule>
    <cfRule type="containsText" dxfId="1496" priority="280" operator="containsText" text="Alta">
      <formula>NOT(ISERROR(SEARCH("Alta",H30)))</formula>
    </cfRule>
    <cfRule type="containsText" dxfId="1495" priority="282" operator="containsText" text="Muy Alta">
      <formula>NOT(ISERROR(SEARCH("Muy Alta",H30)))</formula>
    </cfRule>
  </conditionalFormatting>
  <conditionalFormatting sqref="I30:I34">
    <cfRule type="containsText" dxfId="1494" priority="273" operator="containsText" text="Catastrófico">
      <formula>NOT(ISERROR(SEARCH("Catastrófico",I30)))</formula>
    </cfRule>
    <cfRule type="containsText" dxfId="1493" priority="274" operator="containsText" text="Mayor">
      <formula>NOT(ISERROR(SEARCH("Mayor",I30)))</formula>
    </cfRule>
    <cfRule type="containsText" dxfId="1492" priority="275" operator="containsText" text="Menor">
      <formula>NOT(ISERROR(SEARCH("Menor",I30)))</formula>
    </cfRule>
    <cfRule type="containsText" dxfId="1491" priority="276" operator="containsText" text="Leve">
      <formula>NOT(ISERROR(SEARCH("Leve",I30)))</formula>
    </cfRule>
    <cfRule type="containsText" dxfId="1490" priority="281" operator="containsText" text="Moderado">
      <formula>NOT(ISERROR(SEARCH("Moderado",I30)))</formula>
    </cfRule>
  </conditionalFormatting>
  <conditionalFormatting sqref="K30:K34">
    <cfRule type="containsText" dxfId="1489" priority="268" operator="containsText" text="Media">
      <formula>NOT(ISERROR(SEARCH("Media",K30)))</formula>
    </cfRule>
  </conditionalFormatting>
  <conditionalFormatting sqref="L30:L34">
    <cfRule type="containsText" dxfId="1488" priority="267" operator="containsText" text="Moderado">
      <formula>NOT(ISERROR(SEARCH("Moderado",L30)))</formula>
    </cfRule>
  </conditionalFormatting>
  <conditionalFormatting sqref="J30:J34">
    <cfRule type="containsText" dxfId="1487" priority="266" operator="containsText" text="Moderado">
      <formula>NOT(ISERROR(SEARCH("Moderado",J30)))</formula>
    </cfRule>
  </conditionalFormatting>
  <conditionalFormatting sqref="J30:J34">
    <cfRule type="containsText" dxfId="1486" priority="264" operator="containsText" text="Bajo">
      <formula>NOT(ISERROR(SEARCH("Bajo",J30)))</formula>
    </cfRule>
    <cfRule type="containsText" dxfId="1485" priority="265" operator="containsText" text="Extremo">
      <formula>NOT(ISERROR(SEARCH("Extremo",J30)))</formula>
    </cfRule>
  </conditionalFormatting>
  <conditionalFormatting sqref="K30:K34">
    <cfRule type="containsText" dxfId="1484" priority="262" operator="containsText" text="Baja">
      <formula>NOT(ISERROR(SEARCH("Baja",K30)))</formula>
    </cfRule>
    <cfRule type="containsText" dxfId="1483" priority="263" operator="containsText" text="Muy Baja">
      <formula>NOT(ISERROR(SEARCH("Muy Baja",K30)))</formula>
    </cfRule>
  </conditionalFormatting>
  <conditionalFormatting sqref="K30:K34">
    <cfRule type="containsText" dxfId="1482" priority="260" operator="containsText" text="Muy Alta">
      <formula>NOT(ISERROR(SEARCH("Muy Alta",K30)))</formula>
    </cfRule>
    <cfRule type="containsText" dxfId="1481" priority="261" operator="containsText" text="Alta">
      <formula>NOT(ISERROR(SEARCH("Alta",K30)))</formula>
    </cfRule>
  </conditionalFormatting>
  <conditionalFormatting sqref="L30:L34">
    <cfRule type="containsText" dxfId="1480" priority="256" operator="containsText" text="Catastrófico">
      <formula>NOT(ISERROR(SEARCH("Catastrófico",L30)))</formula>
    </cfRule>
    <cfRule type="containsText" dxfId="1479" priority="257" operator="containsText" text="Mayor">
      <formula>NOT(ISERROR(SEARCH("Mayor",L30)))</formula>
    </cfRule>
    <cfRule type="containsText" dxfId="1478" priority="258" operator="containsText" text="Menor">
      <formula>NOT(ISERROR(SEARCH("Menor",L30)))</formula>
    </cfRule>
    <cfRule type="containsText" dxfId="1477" priority="259" operator="containsText" text="Leve">
      <formula>NOT(ISERROR(SEARCH("Leve",L30)))</formula>
    </cfRule>
  </conditionalFormatting>
  <conditionalFormatting sqref="J10:J14">
    <cfRule type="containsText" dxfId="1476" priority="891" operator="containsText" text="Bajo">
      <formula>NOT(ISERROR(SEARCH("Bajo",J10)))</formula>
    </cfRule>
    <cfRule type="containsText" dxfId="1475" priority="892" operator="containsText" text="Moderado">
      <formula>NOT(ISERROR(SEARCH("Moderado",J10)))</formula>
    </cfRule>
    <cfRule type="containsText" dxfId="1474" priority="893" operator="containsText" text="Alto">
      <formula>NOT(ISERROR(SEARCH("Alto",J10)))</formula>
    </cfRule>
    <cfRule type="containsText" dxfId="1473" priority="894" operator="containsText" text="Extremo">
      <formula>NOT(ISERROR(SEARCH("Extremo",J10)))</formula>
    </cfRule>
    <cfRule type="colorScale" priority="895">
      <colorScale>
        <cfvo type="min"/>
        <cfvo type="max"/>
        <color rgb="FFFF7128"/>
        <color rgb="FFFFEF9C"/>
      </colorScale>
    </cfRule>
  </conditionalFormatting>
  <conditionalFormatting sqref="M10:M14">
    <cfRule type="containsText" dxfId="1472" priority="896" operator="containsText" text="Moderado">
      <formula>NOT(ISERROR(SEARCH("Moderado",M10)))</formula>
    </cfRule>
    <cfRule type="containsText" dxfId="1471" priority="897" operator="containsText" text="Bajo">
      <formula>NOT(ISERROR(SEARCH("Bajo",M10)))</formula>
    </cfRule>
    <cfRule type="containsText" dxfId="1470" priority="898" operator="containsText" text="Moderado">
      <formula>NOT(ISERROR(SEARCH("Moderado",M10)))</formula>
    </cfRule>
    <cfRule type="containsText" dxfId="1469" priority="899" operator="containsText" text="Alto">
      <formula>NOT(ISERROR(SEARCH("Alto",M10)))</formula>
    </cfRule>
    <cfRule type="containsText" dxfId="1468" priority="900" operator="containsText" text="Extremo">
      <formula>NOT(ISERROR(SEARCH("Extremo",M10)))</formula>
    </cfRule>
    <cfRule type="colorScale" priority="901">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JR34"/>
  <sheetViews>
    <sheetView topLeftCell="E1" zoomScale="71" zoomScaleNormal="71" workbookViewId="0">
      <selection activeCell="O10" sqref="O10:O34"/>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24" customWidth="1"/>
    <col min="21" max="176" width="11.42578125" style="7"/>
  </cols>
  <sheetData>
    <row r="1" spans="1:278" s="136" customFormat="1" ht="16.5" customHeight="1">
      <c r="A1" s="431"/>
      <c r="B1" s="432"/>
      <c r="C1" s="432"/>
      <c r="D1" s="595" t="s">
        <v>635</v>
      </c>
      <c r="E1" s="595"/>
      <c r="F1" s="595"/>
      <c r="G1" s="595"/>
      <c r="H1" s="595"/>
      <c r="I1" s="595"/>
      <c r="J1" s="595"/>
      <c r="K1" s="595"/>
      <c r="L1" s="595"/>
      <c r="M1" s="595"/>
      <c r="N1" s="595"/>
      <c r="O1" s="595"/>
      <c r="P1" s="595"/>
      <c r="Q1" s="596"/>
      <c r="R1" s="443" t="s">
        <v>275</v>
      </c>
      <c r="S1" s="443"/>
      <c r="T1" s="443"/>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33"/>
      <c r="B2" s="434"/>
      <c r="C2" s="434"/>
      <c r="D2" s="597"/>
      <c r="E2" s="597"/>
      <c r="F2" s="597"/>
      <c r="G2" s="597"/>
      <c r="H2" s="597"/>
      <c r="I2" s="597"/>
      <c r="J2" s="597"/>
      <c r="K2" s="597"/>
      <c r="L2" s="597"/>
      <c r="M2" s="597"/>
      <c r="N2" s="597"/>
      <c r="O2" s="597"/>
      <c r="P2" s="597"/>
      <c r="Q2" s="598"/>
      <c r="R2" s="443"/>
      <c r="S2" s="443"/>
      <c r="T2" s="443"/>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97"/>
      <c r="E3" s="597"/>
      <c r="F3" s="597"/>
      <c r="G3" s="597"/>
      <c r="H3" s="597"/>
      <c r="I3" s="597"/>
      <c r="J3" s="597"/>
      <c r="K3" s="597"/>
      <c r="L3" s="597"/>
      <c r="M3" s="597"/>
      <c r="N3" s="597"/>
      <c r="O3" s="597"/>
      <c r="P3" s="597"/>
      <c r="Q3" s="598"/>
      <c r="R3" s="443"/>
      <c r="S3" s="443"/>
      <c r="T3" s="443"/>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4" t="s">
        <v>276</v>
      </c>
      <c r="B4" s="425"/>
      <c r="C4" s="426"/>
      <c r="D4" s="427" t="str">
        <f>'Mapa Final'!D4</f>
        <v>Mejoramiento SIGCMA</v>
      </c>
      <c r="E4" s="428"/>
      <c r="F4" s="428"/>
      <c r="G4" s="428"/>
      <c r="H4" s="428"/>
      <c r="I4" s="428"/>
      <c r="J4" s="428"/>
      <c r="K4" s="428"/>
      <c r="L4" s="428"/>
      <c r="M4" s="428"/>
      <c r="N4" s="429"/>
      <c r="O4" s="430"/>
      <c r="P4" s="430"/>
      <c r="Q4" s="430"/>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4" t="s">
        <v>278</v>
      </c>
      <c r="B5" s="425"/>
      <c r="C5" s="426"/>
      <c r="D5" s="435"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36"/>
      <c r="F5" s="436"/>
      <c r="G5" s="436"/>
      <c r="H5" s="436"/>
      <c r="I5" s="436"/>
      <c r="J5" s="436"/>
      <c r="K5" s="436"/>
      <c r="L5" s="436"/>
      <c r="M5" s="436"/>
      <c r="N5" s="437"/>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24" t="s">
        <v>280</v>
      </c>
      <c r="B6" s="425"/>
      <c r="C6" s="426"/>
      <c r="D6" s="435" t="str">
        <f>'Mapa Final'!D6</f>
        <v>Nivel Nacional</v>
      </c>
      <c r="E6" s="436"/>
      <c r="F6" s="436"/>
      <c r="G6" s="436"/>
      <c r="H6" s="436"/>
      <c r="I6" s="436"/>
      <c r="J6" s="436"/>
      <c r="K6" s="436"/>
      <c r="L6" s="436"/>
      <c r="M6" s="436"/>
      <c r="N6" s="437"/>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9.75" customHeight="1" thickTop="1" thickBot="1">
      <c r="A7" s="590" t="s">
        <v>600</v>
      </c>
      <c r="B7" s="591"/>
      <c r="C7" s="591"/>
      <c r="D7" s="591"/>
      <c r="E7" s="591"/>
      <c r="F7" s="592"/>
      <c r="G7" s="150"/>
      <c r="H7" s="593" t="s">
        <v>601</v>
      </c>
      <c r="I7" s="593"/>
      <c r="J7" s="593"/>
      <c r="K7" s="593" t="s">
        <v>602</v>
      </c>
      <c r="L7" s="593"/>
      <c r="M7" s="593"/>
      <c r="N7" s="594" t="s">
        <v>603</v>
      </c>
      <c r="O7" s="599" t="s">
        <v>604</v>
      </c>
      <c r="P7" s="601" t="s">
        <v>605</v>
      </c>
      <c r="Q7" s="602"/>
      <c r="R7" s="601" t="s">
        <v>606</v>
      </c>
      <c r="S7" s="602"/>
      <c r="T7" s="603" t="s">
        <v>636</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30</v>
      </c>
      <c r="B8" s="159" t="s">
        <v>288</v>
      </c>
      <c r="C8" s="160" t="s">
        <v>228</v>
      </c>
      <c r="D8" s="151" t="s">
        <v>289</v>
      </c>
      <c r="E8" s="152" t="s">
        <v>232</v>
      </c>
      <c r="F8" s="152" t="s">
        <v>234</v>
      </c>
      <c r="G8" s="152" t="s">
        <v>236</v>
      </c>
      <c r="H8" s="153" t="s">
        <v>608</v>
      </c>
      <c r="I8" s="153" t="s">
        <v>566</v>
      </c>
      <c r="J8" s="153" t="s">
        <v>609</v>
      </c>
      <c r="K8" s="153" t="s">
        <v>608</v>
      </c>
      <c r="L8" s="153" t="s">
        <v>610</v>
      </c>
      <c r="M8" s="153" t="s">
        <v>609</v>
      </c>
      <c r="N8" s="594"/>
      <c r="O8" s="600"/>
      <c r="P8" s="154" t="s">
        <v>611</v>
      </c>
      <c r="Q8" s="154" t="s">
        <v>612</v>
      </c>
      <c r="R8" s="154" t="s">
        <v>613</v>
      </c>
      <c r="S8" s="154" t="s">
        <v>614</v>
      </c>
      <c r="T8" s="60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88"/>
      <c r="B9" s="589"/>
      <c r="C9" s="589"/>
      <c r="D9" s="589"/>
      <c r="E9" s="589"/>
      <c r="F9" s="589"/>
      <c r="G9" s="589"/>
      <c r="H9" s="589"/>
      <c r="I9" s="589"/>
      <c r="J9" s="589"/>
      <c r="K9" s="589"/>
      <c r="L9" s="589"/>
      <c r="M9" s="589"/>
      <c r="N9" s="589"/>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85">
        <f>'Mapa Final'!A10</f>
        <v>1</v>
      </c>
      <c r="B10" s="538" t="str">
        <f>'Mapa Final'!B10</f>
        <v>Inexactitud</v>
      </c>
      <c r="C10" s="543" t="str">
        <f>'Mapa Final'!C10</f>
        <v>Incumplimiento de las metas establecidas</v>
      </c>
      <c r="D10" s="543"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46" t="str">
        <f>'Mapa Final'!E10</f>
        <v>Falta de control y analisis de la información por datos o estimaciones equivocadas y/o incompletas respecto al SIGCMA</v>
      </c>
      <c r="F10" s="546" t="str">
        <f>'Mapa Final'!F10</f>
        <v>Posibilidad de incumplimiento de las metas establecidas por falta de control y analisis de la información por datos o estimaciones equivocadas y/o incompletas respecto al SIGCMA</v>
      </c>
      <c r="G10" s="546" t="str">
        <f>'Mapa Final'!G10</f>
        <v>Ejecución y Administración de Procesos</v>
      </c>
      <c r="H10" s="526" t="str">
        <f>'Mapa Final'!I10</f>
        <v>Media</v>
      </c>
      <c r="I10" s="549" t="str">
        <f>'Mapa Final'!L10</f>
        <v>Moderado</v>
      </c>
      <c r="J10" s="555" t="str">
        <f>'Mapa Final'!N10</f>
        <v>Moderado</v>
      </c>
      <c r="K10" s="573" t="str">
        <f>'Mapa Final'!AA10</f>
        <v>Baja</v>
      </c>
      <c r="L10" s="573" t="str">
        <f>'Mapa Final'!AE10</f>
        <v>Moderado</v>
      </c>
      <c r="M10" s="552" t="str">
        <f>'Mapa Final'!AG10</f>
        <v>Moderado</v>
      </c>
      <c r="N10" s="573" t="str">
        <f>'Mapa Final'!AH10</f>
        <v>Aceptar</v>
      </c>
      <c r="O10" s="565" t="s">
        <v>637</v>
      </c>
      <c r="P10" s="558"/>
      <c r="Q10" s="561" t="s">
        <v>616</v>
      </c>
      <c r="R10" s="564">
        <v>44378</v>
      </c>
      <c r="S10" s="564">
        <v>44469</v>
      </c>
      <c r="T10" s="576" t="s">
        <v>638</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86"/>
      <c r="B11" s="392"/>
      <c r="C11" s="544"/>
      <c r="D11" s="544"/>
      <c r="E11" s="547"/>
      <c r="F11" s="547"/>
      <c r="G11" s="547"/>
      <c r="H11" s="527"/>
      <c r="I11" s="550"/>
      <c r="J11" s="556"/>
      <c r="K11" s="574"/>
      <c r="L11" s="574"/>
      <c r="M11" s="553"/>
      <c r="N11" s="574"/>
      <c r="O11" s="409"/>
      <c r="P11" s="559"/>
      <c r="Q11" s="562"/>
      <c r="R11" s="562"/>
      <c r="S11" s="562"/>
      <c r="T11" s="577"/>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86"/>
      <c r="B12" s="392"/>
      <c r="C12" s="544"/>
      <c r="D12" s="544"/>
      <c r="E12" s="547"/>
      <c r="F12" s="547"/>
      <c r="G12" s="547"/>
      <c r="H12" s="527"/>
      <c r="I12" s="550"/>
      <c r="J12" s="556"/>
      <c r="K12" s="574"/>
      <c r="L12" s="574"/>
      <c r="M12" s="553"/>
      <c r="N12" s="574"/>
      <c r="O12" s="409"/>
      <c r="P12" s="559"/>
      <c r="Q12" s="562"/>
      <c r="R12" s="562"/>
      <c r="S12" s="562"/>
      <c r="T12" s="577"/>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86"/>
      <c r="B13" s="392"/>
      <c r="C13" s="544"/>
      <c r="D13" s="544"/>
      <c r="E13" s="547"/>
      <c r="F13" s="547"/>
      <c r="G13" s="547"/>
      <c r="H13" s="527"/>
      <c r="I13" s="550"/>
      <c r="J13" s="556"/>
      <c r="K13" s="574"/>
      <c r="L13" s="574"/>
      <c r="M13" s="553"/>
      <c r="N13" s="574"/>
      <c r="O13" s="409"/>
      <c r="P13" s="559"/>
      <c r="Q13" s="562"/>
      <c r="R13" s="562"/>
      <c r="S13" s="562"/>
      <c r="T13" s="577"/>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238.5" customHeight="1" thickBot="1">
      <c r="A14" s="587"/>
      <c r="B14" s="539"/>
      <c r="C14" s="545"/>
      <c r="D14" s="545"/>
      <c r="E14" s="548"/>
      <c r="F14" s="548"/>
      <c r="G14" s="548"/>
      <c r="H14" s="528"/>
      <c r="I14" s="551"/>
      <c r="J14" s="557"/>
      <c r="K14" s="575"/>
      <c r="L14" s="575"/>
      <c r="M14" s="554"/>
      <c r="N14" s="575"/>
      <c r="O14" s="566"/>
      <c r="P14" s="560"/>
      <c r="Q14" s="563"/>
      <c r="R14" s="563"/>
      <c r="S14" s="563"/>
      <c r="T14" s="578"/>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85">
        <f>'Mapa Final'!A16</f>
        <v>2</v>
      </c>
      <c r="B15" s="538" t="str">
        <f>'Mapa Final'!B16</f>
        <v>Demora</v>
      </c>
      <c r="C15" s="543" t="str">
        <f>'Mapa Final'!C16</f>
        <v>Incumplimiento de las metas establecidas</v>
      </c>
      <c r="D15" s="543"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46" t="str">
        <f>'Mapa Final'!E16</f>
        <v>Remisión extemporánea de informes de seguimiento por parte de los líderes de proceso.</v>
      </c>
      <c r="F15" s="546" t="str">
        <f>'Mapa Final'!F16</f>
        <v>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v>
      </c>
      <c r="G15" s="546" t="str">
        <f>'Mapa Final'!G16</f>
        <v>Ejecución y Administración de Procesos</v>
      </c>
      <c r="H15" s="526" t="str">
        <f>'Mapa Final'!I16</f>
        <v>Media</v>
      </c>
      <c r="I15" s="549" t="str">
        <f>'Mapa Final'!L16</f>
        <v>Moderado</v>
      </c>
      <c r="J15" s="555" t="str">
        <f>'Mapa Final'!N16</f>
        <v>Moderado</v>
      </c>
      <c r="K15" s="573" t="str">
        <f>'Mapa Final'!AA16</f>
        <v>Baja</v>
      </c>
      <c r="L15" s="573" t="str">
        <f>'Mapa Final'!AE16</f>
        <v>Moderado</v>
      </c>
      <c r="M15" s="552" t="str">
        <f>'Mapa Final'!AG16</f>
        <v>Moderado</v>
      </c>
      <c r="N15" s="573" t="str">
        <f>'Mapa Final'!AH16</f>
        <v>Aceptar</v>
      </c>
      <c r="O15" s="565" t="s">
        <v>639</v>
      </c>
      <c r="P15" s="558"/>
      <c r="Q15" s="561" t="s">
        <v>616</v>
      </c>
      <c r="R15" s="564">
        <v>44378</v>
      </c>
      <c r="S15" s="564">
        <v>44469</v>
      </c>
      <c r="T15" s="576" t="s">
        <v>640</v>
      </c>
    </row>
    <row r="16" spans="1:278">
      <c r="A16" s="586"/>
      <c r="B16" s="392"/>
      <c r="C16" s="544"/>
      <c r="D16" s="544"/>
      <c r="E16" s="547"/>
      <c r="F16" s="547"/>
      <c r="G16" s="547"/>
      <c r="H16" s="527"/>
      <c r="I16" s="550"/>
      <c r="J16" s="556"/>
      <c r="K16" s="574"/>
      <c r="L16" s="574"/>
      <c r="M16" s="553"/>
      <c r="N16" s="574"/>
      <c r="O16" s="409"/>
      <c r="P16" s="559"/>
      <c r="Q16" s="562"/>
      <c r="R16" s="562"/>
      <c r="S16" s="562"/>
      <c r="T16" s="577"/>
    </row>
    <row r="17" spans="1:20">
      <c r="A17" s="586"/>
      <c r="B17" s="392"/>
      <c r="C17" s="544"/>
      <c r="D17" s="544"/>
      <c r="E17" s="547"/>
      <c r="F17" s="547"/>
      <c r="G17" s="547"/>
      <c r="H17" s="527"/>
      <c r="I17" s="550"/>
      <c r="J17" s="556"/>
      <c r="K17" s="574"/>
      <c r="L17" s="574"/>
      <c r="M17" s="553"/>
      <c r="N17" s="574"/>
      <c r="O17" s="409"/>
      <c r="P17" s="559"/>
      <c r="Q17" s="562"/>
      <c r="R17" s="562"/>
      <c r="S17" s="562"/>
      <c r="T17" s="577"/>
    </row>
    <row r="18" spans="1:20">
      <c r="A18" s="586"/>
      <c r="B18" s="392"/>
      <c r="C18" s="544"/>
      <c r="D18" s="544"/>
      <c r="E18" s="547"/>
      <c r="F18" s="547"/>
      <c r="G18" s="547"/>
      <c r="H18" s="527"/>
      <c r="I18" s="550"/>
      <c r="J18" s="556"/>
      <c r="K18" s="574"/>
      <c r="L18" s="574"/>
      <c r="M18" s="553"/>
      <c r="N18" s="574"/>
      <c r="O18" s="409"/>
      <c r="P18" s="559"/>
      <c r="Q18" s="562"/>
      <c r="R18" s="562"/>
      <c r="S18" s="562"/>
      <c r="T18" s="577"/>
    </row>
    <row r="19" spans="1:20" ht="277.5" customHeight="1" thickBot="1">
      <c r="A19" s="587"/>
      <c r="B19" s="539"/>
      <c r="C19" s="545"/>
      <c r="D19" s="545"/>
      <c r="E19" s="548"/>
      <c r="F19" s="548"/>
      <c r="G19" s="548"/>
      <c r="H19" s="528"/>
      <c r="I19" s="551"/>
      <c r="J19" s="557"/>
      <c r="K19" s="575"/>
      <c r="L19" s="575"/>
      <c r="M19" s="554"/>
      <c r="N19" s="575"/>
      <c r="O19" s="566"/>
      <c r="P19" s="560"/>
      <c r="Q19" s="563"/>
      <c r="R19" s="563"/>
      <c r="S19" s="563"/>
      <c r="T19" s="578"/>
    </row>
    <row r="20" spans="1:20">
      <c r="A20" s="585">
        <f>'Mapa Final'!A19</f>
        <v>3</v>
      </c>
      <c r="B20" s="538" t="str">
        <f>'Mapa Final'!B19</f>
        <v>Corrupción</v>
      </c>
      <c r="C20" s="543" t="str">
        <f>'Mapa Final'!C19</f>
        <v>Reputacional(Corrupción)</v>
      </c>
      <c r="D20" s="543"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46" t="str">
        <f>'Mapa Final'!E19</f>
        <v>Carencia de transparencia, imparcialidad, moralidad y ética Judicial</v>
      </c>
      <c r="F20" s="546" t="str">
        <f>'Mapa Final'!F19</f>
        <v xml:space="preserve">Posibilidad de afectación reputacional a la Entidad por actos indebidos de  los servidores judiciales debido a la carencia de transparencia, imparcialidad, moralidad y ética Judicial </v>
      </c>
      <c r="G20" s="546" t="str">
        <f>'Mapa Final'!G19</f>
        <v>Fraude Interno</v>
      </c>
      <c r="H20" s="526" t="str">
        <f>'Mapa Final'!I19</f>
        <v>Media</v>
      </c>
      <c r="I20" s="549" t="str">
        <f>'Mapa Final'!L19</f>
        <v>Moderado</v>
      </c>
      <c r="J20" s="555" t="str">
        <f>'Mapa Final'!N19</f>
        <v>Moderado</v>
      </c>
      <c r="K20" s="573" t="str">
        <f>'Mapa Final'!AA19</f>
        <v>Baja</v>
      </c>
      <c r="L20" s="573" t="str">
        <f>'Mapa Final'!AE19</f>
        <v>Moderado</v>
      </c>
      <c r="M20" s="552" t="str">
        <f>'Mapa Final'!AG19</f>
        <v>Moderado</v>
      </c>
      <c r="N20" s="579" t="str">
        <f>'Mapa Final'!AH19</f>
        <v>Aceptar</v>
      </c>
      <c r="O20" s="576" t="s">
        <v>620</v>
      </c>
      <c r="P20" s="582"/>
      <c r="Q20" s="624" t="s">
        <v>616</v>
      </c>
      <c r="R20" s="627">
        <v>44378</v>
      </c>
      <c r="S20" s="627">
        <v>44469</v>
      </c>
      <c r="T20" s="576" t="s">
        <v>621</v>
      </c>
    </row>
    <row r="21" spans="1:20">
      <c r="A21" s="586"/>
      <c r="B21" s="392"/>
      <c r="C21" s="544"/>
      <c r="D21" s="544"/>
      <c r="E21" s="547"/>
      <c r="F21" s="547"/>
      <c r="G21" s="547"/>
      <c r="H21" s="527"/>
      <c r="I21" s="550"/>
      <c r="J21" s="556"/>
      <c r="K21" s="574"/>
      <c r="L21" s="574"/>
      <c r="M21" s="553"/>
      <c r="N21" s="580"/>
      <c r="O21" s="577"/>
      <c r="P21" s="583"/>
      <c r="Q21" s="625"/>
      <c r="R21" s="625"/>
      <c r="S21" s="625"/>
      <c r="T21" s="577"/>
    </row>
    <row r="22" spans="1:20">
      <c r="A22" s="586"/>
      <c r="B22" s="392"/>
      <c r="C22" s="544"/>
      <c r="D22" s="544"/>
      <c r="E22" s="547"/>
      <c r="F22" s="547"/>
      <c r="G22" s="547"/>
      <c r="H22" s="527"/>
      <c r="I22" s="550"/>
      <c r="J22" s="556"/>
      <c r="K22" s="574"/>
      <c r="L22" s="574"/>
      <c r="M22" s="553"/>
      <c r="N22" s="580"/>
      <c r="O22" s="577"/>
      <c r="P22" s="583"/>
      <c r="Q22" s="625"/>
      <c r="R22" s="625"/>
      <c r="S22" s="625"/>
      <c r="T22" s="577"/>
    </row>
    <row r="23" spans="1:20">
      <c r="A23" s="586"/>
      <c r="B23" s="392"/>
      <c r="C23" s="544"/>
      <c r="D23" s="544"/>
      <c r="E23" s="547"/>
      <c r="F23" s="547"/>
      <c r="G23" s="547"/>
      <c r="H23" s="527"/>
      <c r="I23" s="550"/>
      <c r="J23" s="556"/>
      <c r="K23" s="574"/>
      <c r="L23" s="574"/>
      <c r="M23" s="553"/>
      <c r="N23" s="580"/>
      <c r="O23" s="577"/>
      <c r="P23" s="583"/>
      <c r="Q23" s="625"/>
      <c r="R23" s="625"/>
      <c r="S23" s="625"/>
      <c r="T23" s="577"/>
    </row>
    <row r="24" spans="1:20" ht="102.75" customHeight="1" thickBot="1">
      <c r="A24" s="587"/>
      <c r="B24" s="539"/>
      <c r="C24" s="545"/>
      <c r="D24" s="545"/>
      <c r="E24" s="548"/>
      <c r="F24" s="548"/>
      <c r="G24" s="548"/>
      <c r="H24" s="528"/>
      <c r="I24" s="551"/>
      <c r="J24" s="557"/>
      <c r="K24" s="575"/>
      <c r="L24" s="575"/>
      <c r="M24" s="554"/>
      <c r="N24" s="581"/>
      <c r="O24" s="578"/>
      <c r="P24" s="584"/>
      <c r="Q24" s="626"/>
      <c r="R24" s="626"/>
      <c r="S24" s="626"/>
      <c r="T24" s="578"/>
    </row>
    <row r="25" spans="1:20">
      <c r="A25" s="585">
        <f>'Mapa Final'!A23</f>
        <v>4</v>
      </c>
      <c r="B25" s="538" t="str">
        <f>'Mapa Final'!B23</f>
        <v xml:space="preserve">Interrupción en el proceso de 
mejoramiento del SIGCMA </v>
      </c>
      <c r="C25" s="543" t="str">
        <f>'Mapa Final'!C23</f>
        <v>Incumplimiento de las metas establecidas</v>
      </c>
      <c r="D25" s="543" t="str">
        <f>'Mapa Final'!D23</f>
        <v xml:space="preserve">1. Paros/movilizaciones que afectan el proceso
2. Disturbios o hechos violentos
3.Decreto de estado de emergencia económica y social
4.Emergencias Ambientales
6. Fallas técnologicas </v>
      </c>
      <c r="E25" s="546" t="str">
        <f>'Mapa Final'!E23</f>
        <v>Sucesos de fuerza mayor que imposibilitan el cumplimiento de las actividades asociadas al proceso</v>
      </c>
      <c r="F25" s="546" t="str">
        <f>'Mapa Final'!F23</f>
        <v xml:space="preserve">Posibilidad de incumplimiento de las metas establecidas por sucesos de fuerza mayor que imposibilitan el cumplimiento de las actividades asociadas al proceso de mejoramiento del SIGCMA </v>
      </c>
      <c r="G25" s="546" t="str">
        <f>'Mapa Final'!G23</f>
        <v>Ejecución y Administración de Procesos</v>
      </c>
      <c r="H25" s="526" t="str">
        <f>'Mapa Final'!I23</f>
        <v>Media</v>
      </c>
      <c r="I25" s="549" t="str">
        <f>'Mapa Final'!L23</f>
        <v>Moderado</v>
      </c>
      <c r="J25" s="555" t="str">
        <f>'Mapa Final'!N23</f>
        <v>Moderado</v>
      </c>
      <c r="K25" s="573" t="str">
        <f>'Mapa Final'!AA23</f>
        <v>Baja</v>
      </c>
      <c r="L25" s="573" t="str">
        <f>'Mapa Final'!AE23</f>
        <v>Moderado</v>
      </c>
      <c r="M25" s="552" t="str">
        <f>'Mapa Final'!AG23</f>
        <v>Moderado</v>
      </c>
      <c r="N25" s="579" t="str">
        <f>'Mapa Final'!AH23</f>
        <v>Aceptar</v>
      </c>
      <c r="O25" s="565" t="s">
        <v>641</v>
      </c>
      <c r="P25" s="582"/>
      <c r="Q25" s="624" t="s">
        <v>616</v>
      </c>
      <c r="R25" s="627">
        <v>44378</v>
      </c>
      <c r="S25" s="627">
        <v>44469</v>
      </c>
      <c r="T25" s="576" t="s">
        <v>623</v>
      </c>
    </row>
    <row r="26" spans="1:20">
      <c r="A26" s="586"/>
      <c r="B26" s="392"/>
      <c r="C26" s="544"/>
      <c r="D26" s="544"/>
      <c r="E26" s="547"/>
      <c r="F26" s="547"/>
      <c r="G26" s="547"/>
      <c r="H26" s="527"/>
      <c r="I26" s="550"/>
      <c r="J26" s="556"/>
      <c r="K26" s="574"/>
      <c r="L26" s="574"/>
      <c r="M26" s="553"/>
      <c r="N26" s="580"/>
      <c r="O26" s="409"/>
      <c r="P26" s="583"/>
      <c r="Q26" s="625"/>
      <c r="R26" s="625"/>
      <c r="S26" s="625"/>
      <c r="T26" s="577"/>
    </row>
    <row r="27" spans="1:20">
      <c r="A27" s="586"/>
      <c r="B27" s="392"/>
      <c r="C27" s="544"/>
      <c r="D27" s="544"/>
      <c r="E27" s="547"/>
      <c r="F27" s="547"/>
      <c r="G27" s="547"/>
      <c r="H27" s="527"/>
      <c r="I27" s="550"/>
      <c r="J27" s="556"/>
      <c r="K27" s="574"/>
      <c r="L27" s="574"/>
      <c r="M27" s="553"/>
      <c r="N27" s="580"/>
      <c r="O27" s="409"/>
      <c r="P27" s="583"/>
      <c r="Q27" s="625"/>
      <c r="R27" s="625"/>
      <c r="S27" s="625"/>
      <c r="T27" s="577"/>
    </row>
    <row r="28" spans="1:20">
      <c r="A28" s="586"/>
      <c r="B28" s="392"/>
      <c r="C28" s="544"/>
      <c r="D28" s="544"/>
      <c r="E28" s="547"/>
      <c r="F28" s="547"/>
      <c r="G28" s="547"/>
      <c r="H28" s="527"/>
      <c r="I28" s="550"/>
      <c r="J28" s="556"/>
      <c r="K28" s="574"/>
      <c r="L28" s="574"/>
      <c r="M28" s="553"/>
      <c r="N28" s="580"/>
      <c r="O28" s="409"/>
      <c r="P28" s="583"/>
      <c r="Q28" s="625"/>
      <c r="R28" s="625"/>
      <c r="S28" s="625"/>
      <c r="T28" s="577"/>
    </row>
    <row r="29" spans="1:20" ht="278.25" customHeight="1" thickBot="1">
      <c r="A29" s="587"/>
      <c r="B29" s="539"/>
      <c r="C29" s="545"/>
      <c r="D29" s="545"/>
      <c r="E29" s="548"/>
      <c r="F29" s="548"/>
      <c r="G29" s="548"/>
      <c r="H29" s="528"/>
      <c r="I29" s="551"/>
      <c r="J29" s="557"/>
      <c r="K29" s="575"/>
      <c r="L29" s="575"/>
      <c r="M29" s="554"/>
      <c r="N29" s="581"/>
      <c r="O29" s="566"/>
      <c r="P29" s="584"/>
      <c r="Q29" s="626"/>
      <c r="R29" s="626"/>
      <c r="S29" s="626"/>
      <c r="T29" s="578"/>
    </row>
    <row r="30" spans="1:20">
      <c r="A30" s="567">
        <f>'Mapa Final'!A28</f>
        <v>5</v>
      </c>
      <c r="B30" s="540" t="str">
        <f>'Mapa Final'!B28</f>
        <v>Incumplimiento de los requisitos ambientales</v>
      </c>
      <c r="C30" s="570" t="str">
        <f>'Mapa Final'!C28</f>
        <v xml:space="preserve"> Afectación Ambiental</v>
      </c>
      <c r="D30" s="570" t="str">
        <f>'Mapa Final'!D28</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523" t="str">
        <f>'Mapa Final'!E28</f>
        <v>Desconocimiento de los lineamientos ambientales y normatividad  ambiental vigente para la contratación de bienes, obras y servicios.</v>
      </c>
      <c r="F30" s="523" t="str">
        <f>'Mapa Final'!F28</f>
        <v>Posibilidad de afectación ambiental al no cumplir con los requisitos ambientales por desconocimiento de los lineamientos ambientales y normatividad  ambiental vigente para la contratación de bienes, obras y servicios.</v>
      </c>
      <c r="G30" s="523" t="str">
        <f>'Mapa Final'!G28</f>
        <v>Eventos Ambientales Internos</v>
      </c>
      <c r="H30" s="526" t="str">
        <f>'Mapa Final'!I28</f>
        <v>Media</v>
      </c>
      <c r="I30" s="529" t="str">
        <f>'Mapa Final'!L28</f>
        <v>Moderado</v>
      </c>
      <c r="J30" s="532" t="str">
        <f>'Mapa Final'!N28</f>
        <v>Moderado</v>
      </c>
      <c r="K30" s="535" t="str">
        <f>'Mapa Final'!AA28</f>
        <v>Baja</v>
      </c>
      <c r="L30" s="535" t="str">
        <f>'Mapa Final'!AE28</f>
        <v>Moderado</v>
      </c>
      <c r="M30" s="520" t="str">
        <f>'Mapa Final'!AG28</f>
        <v>Moderado</v>
      </c>
      <c r="N30" s="579" t="str">
        <f>'Mapa Final'!AH28</f>
        <v>Aceptar</v>
      </c>
      <c r="O30" s="576" t="s">
        <v>634</v>
      </c>
      <c r="P30" s="582"/>
      <c r="Q30" s="624" t="s">
        <v>616</v>
      </c>
      <c r="R30" s="627">
        <v>44378</v>
      </c>
      <c r="S30" s="627">
        <v>44469</v>
      </c>
      <c r="T30" s="576" t="s">
        <v>625</v>
      </c>
    </row>
    <row r="31" spans="1:20">
      <c r="A31" s="568"/>
      <c r="B31" s="541"/>
      <c r="C31" s="571"/>
      <c r="D31" s="571"/>
      <c r="E31" s="524"/>
      <c r="F31" s="524"/>
      <c r="G31" s="524"/>
      <c r="H31" s="527"/>
      <c r="I31" s="530"/>
      <c r="J31" s="533"/>
      <c r="K31" s="536"/>
      <c r="L31" s="536"/>
      <c r="M31" s="521"/>
      <c r="N31" s="580"/>
      <c r="O31" s="577"/>
      <c r="P31" s="583"/>
      <c r="Q31" s="625"/>
      <c r="R31" s="625"/>
      <c r="S31" s="625"/>
      <c r="T31" s="577"/>
    </row>
    <row r="32" spans="1:20">
      <c r="A32" s="568"/>
      <c r="B32" s="541"/>
      <c r="C32" s="571"/>
      <c r="D32" s="571"/>
      <c r="E32" s="524"/>
      <c r="F32" s="524"/>
      <c r="G32" s="524"/>
      <c r="H32" s="527"/>
      <c r="I32" s="530"/>
      <c r="J32" s="533"/>
      <c r="K32" s="536"/>
      <c r="L32" s="536"/>
      <c r="M32" s="521"/>
      <c r="N32" s="580"/>
      <c r="O32" s="577"/>
      <c r="P32" s="583"/>
      <c r="Q32" s="625"/>
      <c r="R32" s="625"/>
      <c r="S32" s="625"/>
      <c r="T32" s="577"/>
    </row>
    <row r="33" spans="1:20">
      <c r="A33" s="568"/>
      <c r="B33" s="541"/>
      <c r="C33" s="571"/>
      <c r="D33" s="571"/>
      <c r="E33" s="524"/>
      <c r="F33" s="524"/>
      <c r="G33" s="524"/>
      <c r="H33" s="527"/>
      <c r="I33" s="530"/>
      <c r="J33" s="533"/>
      <c r="K33" s="536"/>
      <c r="L33" s="536"/>
      <c r="M33" s="521"/>
      <c r="N33" s="580"/>
      <c r="O33" s="577"/>
      <c r="P33" s="583"/>
      <c r="Q33" s="625"/>
      <c r="R33" s="625"/>
      <c r="S33" s="625"/>
      <c r="T33" s="577"/>
    </row>
    <row r="34" spans="1:20" ht="15.75" thickBot="1">
      <c r="A34" s="569"/>
      <c r="B34" s="542"/>
      <c r="C34" s="572"/>
      <c r="D34" s="572"/>
      <c r="E34" s="525"/>
      <c r="F34" s="525"/>
      <c r="G34" s="525"/>
      <c r="H34" s="528"/>
      <c r="I34" s="531"/>
      <c r="J34" s="534"/>
      <c r="K34" s="537"/>
      <c r="L34" s="537"/>
      <c r="M34" s="522"/>
      <c r="N34" s="581"/>
      <c r="O34" s="578"/>
      <c r="P34" s="584"/>
      <c r="Q34" s="626"/>
      <c r="R34" s="626"/>
      <c r="S34" s="626"/>
      <c r="T34" s="578"/>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A15:A19"/>
    <mergeCell ref="C15:C19"/>
    <mergeCell ref="D15:D19"/>
    <mergeCell ref="E15:E19"/>
    <mergeCell ref="F15:F19"/>
    <mergeCell ref="G15:G19"/>
    <mergeCell ref="H15:H19"/>
    <mergeCell ref="I15:I19"/>
    <mergeCell ref="P15:P19"/>
    <mergeCell ref="K20:K24"/>
    <mergeCell ref="L20:L24"/>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M30:M34"/>
    <mergeCell ref="G30:G34"/>
    <mergeCell ref="H30:H34"/>
    <mergeCell ref="I30:I34"/>
    <mergeCell ref="J30:J34"/>
    <mergeCell ref="K30:K34"/>
    <mergeCell ref="L30:L34"/>
    <mergeCell ref="B10:B14"/>
    <mergeCell ref="B15:B19"/>
    <mergeCell ref="B20:B24"/>
    <mergeCell ref="B25:B29"/>
    <mergeCell ref="B30:B34"/>
    <mergeCell ref="C25:C29"/>
    <mergeCell ref="D25:D29"/>
    <mergeCell ref="E25:E29"/>
    <mergeCell ref="F25:F29"/>
    <mergeCell ref="G25:G29"/>
    <mergeCell ref="H25:H29"/>
    <mergeCell ref="I25:I29"/>
    <mergeCell ref="M20:M24"/>
    <mergeCell ref="G20:G24"/>
    <mergeCell ref="H20:H24"/>
    <mergeCell ref="I20:I24"/>
    <mergeCell ref="J20:J24"/>
  </mergeCells>
  <conditionalFormatting sqref="D8:G8 H7 H35:J1048576 A7:B7">
    <cfRule type="containsText" dxfId="1467" priority="663" operator="containsText" text="3- Moderado">
      <formula>NOT(ISERROR(SEARCH("3- Moderado",A7)))</formula>
    </cfRule>
    <cfRule type="containsText" dxfId="1466" priority="664" operator="containsText" text="6- Moderado">
      <formula>NOT(ISERROR(SEARCH("6- Moderado",A7)))</formula>
    </cfRule>
    <cfRule type="containsText" dxfId="1465" priority="665" operator="containsText" text="4- Moderado">
      <formula>NOT(ISERROR(SEARCH("4- Moderado",A7)))</formula>
    </cfRule>
    <cfRule type="containsText" dxfId="1464" priority="666" operator="containsText" text="3- Bajo">
      <formula>NOT(ISERROR(SEARCH("3- Bajo",A7)))</formula>
    </cfRule>
    <cfRule type="containsText" dxfId="1463" priority="667" operator="containsText" text="4- Bajo">
      <formula>NOT(ISERROR(SEARCH("4- Bajo",A7)))</formula>
    </cfRule>
    <cfRule type="containsText" dxfId="1462" priority="668" operator="containsText" text="1- Bajo">
      <formula>NOT(ISERROR(SEARCH("1- Bajo",A7)))</formula>
    </cfRule>
  </conditionalFormatting>
  <conditionalFormatting sqref="H8:J8">
    <cfRule type="containsText" dxfId="1461" priority="656" operator="containsText" text="3- Moderado">
      <formula>NOT(ISERROR(SEARCH("3- Moderado",H8)))</formula>
    </cfRule>
    <cfRule type="containsText" dxfId="1460" priority="657" operator="containsText" text="6- Moderado">
      <formula>NOT(ISERROR(SEARCH("6- Moderado",H8)))</formula>
    </cfRule>
    <cfRule type="containsText" dxfId="1459" priority="658" operator="containsText" text="4- Moderado">
      <formula>NOT(ISERROR(SEARCH("4- Moderado",H8)))</formula>
    </cfRule>
    <cfRule type="containsText" dxfId="1458" priority="659" operator="containsText" text="3- Bajo">
      <formula>NOT(ISERROR(SEARCH("3- Bajo",H8)))</formula>
    </cfRule>
    <cfRule type="containsText" dxfId="1457" priority="660" operator="containsText" text="4- Bajo">
      <formula>NOT(ISERROR(SEARCH("4- Bajo",H8)))</formula>
    </cfRule>
    <cfRule type="containsText" dxfId="1456" priority="662" operator="containsText" text="1- Bajo">
      <formula>NOT(ISERROR(SEARCH("1- Bajo",H8)))</formula>
    </cfRule>
  </conditionalFormatting>
  <conditionalFormatting sqref="J8 J35:J1048576">
    <cfRule type="containsText" dxfId="1455" priority="645" operator="containsText" text="25- Extremo">
      <formula>NOT(ISERROR(SEARCH("25- Extremo",J8)))</formula>
    </cfRule>
    <cfRule type="containsText" dxfId="1454" priority="646" operator="containsText" text="20- Extremo">
      <formula>NOT(ISERROR(SEARCH("20- Extremo",J8)))</formula>
    </cfRule>
    <cfRule type="containsText" dxfId="1453" priority="647" operator="containsText" text="15- Extremo">
      <formula>NOT(ISERROR(SEARCH("15- Extremo",J8)))</formula>
    </cfRule>
    <cfRule type="containsText" dxfId="1452" priority="648" operator="containsText" text="10- Extremo">
      <formula>NOT(ISERROR(SEARCH("10- Extremo",J8)))</formula>
    </cfRule>
    <cfRule type="containsText" dxfId="1451" priority="649" operator="containsText" text="5- Extremo">
      <formula>NOT(ISERROR(SEARCH("5- Extremo",J8)))</formula>
    </cfRule>
    <cfRule type="containsText" dxfId="1450" priority="650" operator="containsText" text="12- Alto">
      <formula>NOT(ISERROR(SEARCH("12- Alto",J8)))</formula>
    </cfRule>
    <cfRule type="containsText" dxfId="1449" priority="651" operator="containsText" text="10- Alto">
      <formula>NOT(ISERROR(SEARCH("10- Alto",J8)))</formula>
    </cfRule>
    <cfRule type="containsText" dxfId="1448" priority="652" operator="containsText" text="9- Alto">
      <formula>NOT(ISERROR(SEARCH("9- Alto",J8)))</formula>
    </cfRule>
    <cfRule type="containsText" dxfId="1447" priority="653" operator="containsText" text="8- Alto">
      <formula>NOT(ISERROR(SEARCH("8- Alto",J8)))</formula>
    </cfRule>
    <cfRule type="containsText" dxfId="1446" priority="654" operator="containsText" text="5- Alto">
      <formula>NOT(ISERROR(SEARCH("5- Alto",J8)))</formula>
    </cfRule>
    <cfRule type="containsText" dxfId="1445" priority="655" operator="containsText" text="4- Alto">
      <formula>NOT(ISERROR(SEARCH("4- Alto",J8)))</formula>
    </cfRule>
    <cfRule type="containsText" dxfId="1444" priority="661" operator="containsText" text="2- Bajo">
      <formula>NOT(ISERROR(SEARCH("2- Bajo",J8)))</formula>
    </cfRule>
  </conditionalFormatting>
  <conditionalFormatting sqref="K10:L10">
    <cfRule type="containsText" dxfId="1443" priority="639" operator="containsText" text="3- Moderado">
      <formula>NOT(ISERROR(SEARCH("3- Moderado",K10)))</formula>
    </cfRule>
    <cfRule type="containsText" dxfId="1442" priority="640" operator="containsText" text="6- Moderado">
      <formula>NOT(ISERROR(SEARCH("6- Moderado",K10)))</formula>
    </cfRule>
    <cfRule type="containsText" dxfId="1441" priority="641" operator="containsText" text="4- Moderado">
      <formula>NOT(ISERROR(SEARCH("4- Moderado",K10)))</formula>
    </cfRule>
    <cfRule type="containsText" dxfId="1440" priority="642" operator="containsText" text="3- Bajo">
      <formula>NOT(ISERROR(SEARCH("3- Bajo",K10)))</formula>
    </cfRule>
    <cfRule type="containsText" dxfId="1439" priority="643" operator="containsText" text="4- Bajo">
      <formula>NOT(ISERROR(SEARCH("4- Bajo",K10)))</formula>
    </cfRule>
    <cfRule type="containsText" dxfId="1438" priority="644" operator="containsText" text="1- Bajo">
      <formula>NOT(ISERROR(SEARCH("1- Bajo",K10)))</formula>
    </cfRule>
  </conditionalFormatting>
  <conditionalFormatting sqref="H10:I10">
    <cfRule type="containsText" dxfId="1437" priority="633" operator="containsText" text="3- Moderado">
      <formula>NOT(ISERROR(SEARCH("3- Moderado",H10)))</formula>
    </cfRule>
    <cfRule type="containsText" dxfId="1436" priority="634" operator="containsText" text="6- Moderado">
      <formula>NOT(ISERROR(SEARCH("6- Moderado",H10)))</formula>
    </cfRule>
    <cfRule type="containsText" dxfId="1435" priority="635" operator="containsText" text="4- Moderado">
      <formula>NOT(ISERROR(SEARCH("4- Moderado",H10)))</formula>
    </cfRule>
    <cfRule type="containsText" dxfId="1434" priority="636" operator="containsText" text="3- Bajo">
      <formula>NOT(ISERROR(SEARCH("3- Bajo",H10)))</formula>
    </cfRule>
    <cfRule type="containsText" dxfId="1433" priority="637" operator="containsText" text="4- Bajo">
      <formula>NOT(ISERROR(SEARCH("4- Bajo",H10)))</formula>
    </cfRule>
    <cfRule type="containsText" dxfId="1432" priority="638" operator="containsText" text="1- Bajo">
      <formula>NOT(ISERROR(SEARCH("1- Bajo",H10)))</formula>
    </cfRule>
  </conditionalFormatting>
  <conditionalFormatting sqref="A10:E10 B15 B20 B25 B30">
    <cfRule type="containsText" dxfId="1431" priority="627" operator="containsText" text="3- Moderado">
      <formula>NOT(ISERROR(SEARCH("3- Moderado",A10)))</formula>
    </cfRule>
    <cfRule type="containsText" dxfId="1430" priority="628" operator="containsText" text="6- Moderado">
      <formula>NOT(ISERROR(SEARCH("6- Moderado",A10)))</formula>
    </cfRule>
    <cfRule type="containsText" dxfId="1429" priority="629" operator="containsText" text="4- Moderado">
      <formula>NOT(ISERROR(SEARCH("4- Moderado",A10)))</formula>
    </cfRule>
    <cfRule type="containsText" dxfId="1428" priority="630" operator="containsText" text="3- Bajo">
      <formula>NOT(ISERROR(SEARCH("3- Bajo",A10)))</formula>
    </cfRule>
    <cfRule type="containsText" dxfId="1427" priority="631" operator="containsText" text="4- Bajo">
      <formula>NOT(ISERROR(SEARCH("4- Bajo",A10)))</formula>
    </cfRule>
    <cfRule type="containsText" dxfId="1426" priority="632" operator="containsText" text="1- Bajo">
      <formula>NOT(ISERROR(SEARCH("1- Bajo",A10)))</formula>
    </cfRule>
  </conditionalFormatting>
  <conditionalFormatting sqref="F10:G10">
    <cfRule type="containsText" dxfId="1425" priority="621" operator="containsText" text="3- Moderado">
      <formula>NOT(ISERROR(SEARCH("3- Moderado",F10)))</formula>
    </cfRule>
    <cfRule type="containsText" dxfId="1424" priority="622" operator="containsText" text="6- Moderado">
      <formula>NOT(ISERROR(SEARCH("6- Moderado",F10)))</formula>
    </cfRule>
    <cfRule type="containsText" dxfId="1423" priority="623" operator="containsText" text="4- Moderado">
      <formula>NOT(ISERROR(SEARCH("4- Moderado",F10)))</formula>
    </cfRule>
    <cfRule type="containsText" dxfId="1422" priority="624" operator="containsText" text="3- Bajo">
      <formula>NOT(ISERROR(SEARCH("3- Bajo",F10)))</formula>
    </cfRule>
    <cfRule type="containsText" dxfId="1421" priority="625" operator="containsText" text="4- Bajo">
      <formula>NOT(ISERROR(SEARCH("4- Bajo",F10)))</formula>
    </cfRule>
    <cfRule type="containsText" dxfId="1420" priority="626" operator="containsText" text="1- Bajo">
      <formula>NOT(ISERROR(SEARCH("1- Bajo",F10)))</formula>
    </cfRule>
  </conditionalFormatting>
  <conditionalFormatting sqref="K8">
    <cfRule type="containsText" dxfId="1419" priority="615" operator="containsText" text="3- Moderado">
      <formula>NOT(ISERROR(SEARCH("3- Moderado",K8)))</formula>
    </cfRule>
    <cfRule type="containsText" dxfId="1418" priority="616" operator="containsText" text="6- Moderado">
      <formula>NOT(ISERROR(SEARCH("6- Moderado",K8)))</formula>
    </cfRule>
    <cfRule type="containsText" dxfId="1417" priority="617" operator="containsText" text="4- Moderado">
      <formula>NOT(ISERROR(SEARCH("4- Moderado",K8)))</formula>
    </cfRule>
    <cfRule type="containsText" dxfId="1416" priority="618" operator="containsText" text="3- Bajo">
      <formula>NOT(ISERROR(SEARCH("3- Bajo",K8)))</formula>
    </cfRule>
    <cfRule type="containsText" dxfId="1415" priority="619" operator="containsText" text="4- Bajo">
      <formula>NOT(ISERROR(SEARCH("4- Bajo",K8)))</formula>
    </cfRule>
    <cfRule type="containsText" dxfId="1414" priority="620" operator="containsText" text="1- Bajo">
      <formula>NOT(ISERROR(SEARCH("1- Bajo",K8)))</formula>
    </cfRule>
  </conditionalFormatting>
  <conditionalFormatting sqref="L8">
    <cfRule type="containsText" dxfId="1413" priority="609" operator="containsText" text="3- Moderado">
      <formula>NOT(ISERROR(SEARCH("3- Moderado",L8)))</formula>
    </cfRule>
    <cfRule type="containsText" dxfId="1412" priority="610" operator="containsText" text="6- Moderado">
      <formula>NOT(ISERROR(SEARCH("6- Moderado",L8)))</formula>
    </cfRule>
    <cfRule type="containsText" dxfId="1411" priority="611" operator="containsText" text="4- Moderado">
      <formula>NOT(ISERROR(SEARCH("4- Moderado",L8)))</formula>
    </cfRule>
    <cfRule type="containsText" dxfId="1410" priority="612" operator="containsText" text="3- Bajo">
      <formula>NOT(ISERROR(SEARCH("3- Bajo",L8)))</formula>
    </cfRule>
    <cfRule type="containsText" dxfId="1409" priority="613" operator="containsText" text="4- Bajo">
      <formula>NOT(ISERROR(SEARCH("4- Bajo",L8)))</formula>
    </cfRule>
    <cfRule type="containsText" dxfId="1408" priority="614" operator="containsText" text="1- Bajo">
      <formula>NOT(ISERROR(SEARCH("1- Bajo",L8)))</formula>
    </cfRule>
  </conditionalFormatting>
  <conditionalFormatting sqref="M8">
    <cfRule type="containsText" dxfId="1407" priority="603" operator="containsText" text="3- Moderado">
      <formula>NOT(ISERROR(SEARCH("3- Moderado",M8)))</formula>
    </cfRule>
    <cfRule type="containsText" dxfId="1406" priority="604" operator="containsText" text="6- Moderado">
      <formula>NOT(ISERROR(SEARCH("6- Moderado",M8)))</formula>
    </cfRule>
    <cfRule type="containsText" dxfId="1405" priority="605" operator="containsText" text="4- Moderado">
      <formula>NOT(ISERROR(SEARCH("4- Moderado",M8)))</formula>
    </cfRule>
    <cfRule type="containsText" dxfId="1404" priority="606" operator="containsText" text="3- Bajo">
      <formula>NOT(ISERROR(SEARCH("3- Bajo",M8)))</formula>
    </cfRule>
    <cfRule type="containsText" dxfId="1403" priority="607" operator="containsText" text="4- Bajo">
      <formula>NOT(ISERROR(SEARCH("4- Bajo",M8)))</formula>
    </cfRule>
    <cfRule type="containsText" dxfId="1402" priority="608" operator="containsText" text="1- Bajo">
      <formula>NOT(ISERROR(SEARCH("1- Bajo",M8)))</formula>
    </cfRule>
  </conditionalFormatting>
  <conditionalFormatting sqref="N10">
    <cfRule type="containsText" dxfId="1401" priority="587" operator="containsText" text="3- Moderado">
      <formula>NOT(ISERROR(SEARCH("3- Moderado",N10)))</formula>
    </cfRule>
    <cfRule type="containsText" dxfId="1400" priority="588" operator="containsText" text="6- Moderado">
      <formula>NOT(ISERROR(SEARCH("6- Moderado",N10)))</formula>
    </cfRule>
    <cfRule type="containsText" dxfId="1399" priority="589" operator="containsText" text="4- Moderado">
      <formula>NOT(ISERROR(SEARCH("4- Moderado",N10)))</formula>
    </cfRule>
    <cfRule type="containsText" dxfId="1398" priority="590" operator="containsText" text="3- Bajo">
      <formula>NOT(ISERROR(SEARCH("3- Bajo",N10)))</formula>
    </cfRule>
    <cfRule type="containsText" dxfId="1397" priority="591" operator="containsText" text="4- Bajo">
      <formula>NOT(ISERROR(SEARCH("4- Bajo",N10)))</formula>
    </cfRule>
    <cfRule type="containsText" dxfId="1396" priority="592" operator="containsText" text="1- Bajo">
      <formula>NOT(ISERROR(SEARCH("1- Bajo",N10)))</formula>
    </cfRule>
  </conditionalFormatting>
  <conditionalFormatting sqref="H10:H14">
    <cfRule type="containsText" dxfId="1395" priority="574" operator="containsText" text="Muy Alta">
      <formula>NOT(ISERROR(SEARCH("Muy Alta",H10)))</formula>
    </cfRule>
    <cfRule type="containsText" dxfId="1394" priority="575" operator="containsText" text="Alta">
      <formula>NOT(ISERROR(SEARCH("Alta",H10)))</formula>
    </cfRule>
    <cfRule type="containsText" dxfId="1393" priority="576" operator="containsText" text="Muy Alta">
      <formula>NOT(ISERROR(SEARCH("Muy Alta",H10)))</formula>
    </cfRule>
    <cfRule type="containsText" dxfId="1392" priority="581" operator="containsText" text="Muy Baja">
      <formula>NOT(ISERROR(SEARCH("Muy Baja",H10)))</formula>
    </cfRule>
    <cfRule type="containsText" dxfId="1391" priority="582" operator="containsText" text="Baja">
      <formula>NOT(ISERROR(SEARCH("Baja",H10)))</formula>
    </cfRule>
    <cfRule type="containsText" dxfId="1390" priority="583" operator="containsText" text="Media">
      <formula>NOT(ISERROR(SEARCH("Media",H10)))</formula>
    </cfRule>
    <cfRule type="containsText" dxfId="1389" priority="584" operator="containsText" text="Alta">
      <formula>NOT(ISERROR(SEARCH("Alta",H10)))</formula>
    </cfRule>
    <cfRule type="containsText" dxfId="1388" priority="586" operator="containsText" text="Muy Alta">
      <formula>NOT(ISERROR(SEARCH("Muy Alta",H10)))</formula>
    </cfRule>
  </conditionalFormatting>
  <conditionalFormatting sqref="I10:I14">
    <cfRule type="containsText" dxfId="1387" priority="577" operator="containsText" text="Catastrófico">
      <formula>NOT(ISERROR(SEARCH("Catastrófico",I10)))</formula>
    </cfRule>
    <cfRule type="containsText" dxfId="1386" priority="578" operator="containsText" text="Mayor">
      <formula>NOT(ISERROR(SEARCH("Mayor",I10)))</formula>
    </cfRule>
    <cfRule type="containsText" dxfId="1385" priority="579" operator="containsText" text="Menor">
      <formula>NOT(ISERROR(SEARCH("Menor",I10)))</formula>
    </cfRule>
    <cfRule type="containsText" dxfId="1384" priority="580" operator="containsText" text="Leve">
      <formula>NOT(ISERROR(SEARCH("Leve",I10)))</formula>
    </cfRule>
    <cfRule type="containsText" dxfId="1383" priority="585" operator="containsText" text="Moderado">
      <formula>NOT(ISERROR(SEARCH("Moderado",I10)))</formula>
    </cfRule>
  </conditionalFormatting>
  <conditionalFormatting sqref="K10:K14">
    <cfRule type="containsText" dxfId="1382" priority="572" operator="containsText" text="Media">
      <formula>NOT(ISERROR(SEARCH("Media",K10)))</formula>
    </cfRule>
  </conditionalFormatting>
  <conditionalFormatting sqref="L10:L14">
    <cfRule type="containsText" dxfId="1381" priority="571" operator="containsText" text="Moderado">
      <formula>NOT(ISERROR(SEARCH("Moderado",L10)))</formula>
    </cfRule>
  </conditionalFormatting>
  <conditionalFormatting sqref="J10:J14">
    <cfRule type="containsText" dxfId="1380" priority="558" operator="containsText" text="Moderado">
      <formula>NOT(ISERROR(SEARCH("Moderado",J10)))</formula>
    </cfRule>
  </conditionalFormatting>
  <conditionalFormatting sqref="J10:J14">
    <cfRule type="containsText" dxfId="1379" priority="556" operator="containsText" text="Bajo">
      <formula>NOT(ISERROR(SEARCH("Bajo",J10)))</formula>
    </cfRule>
    <cfRule type="containsText" dxfId="1378" priority="557" operator="containsText" text="Extremo">
      <formula>NOT(ISERROR(SEARCH("Extremo",J10)))</formula>
    </cfRule>
  </conditionalFormatting>
  <conditionalFormatting sqref="K10:K14">
    <cfRule type="containsText" dxfId="1377" priority="554" operator="containsText" text="Baja">
      <formula>NOT(ISERROR(SEARCH("Baja",K10)))</formula>
    </cfRule>
    <cfRule type="containsText" dxfId="1376" priority="555" operator="containsText" text="Muy Baja">
      <formula>NOT(ISERROR(SEARCH("Muy Baja",K10)))</formula>
    </cfRule>
  </conditionalFormatting>
  <conditionalFormatting sqref="K10:K14">
    <cfRule type="containsText" dxfId="1375" priority="552" operator="containsText" text="Muy Alta">
      <formula>NOT(ISERROR(SEARCH("Muy Alta",K10)))</formula>
    </cfRule>
    <cfRule type="containsText" dxfId="1374" priority="553" operator="containsText" text="Alta">
      <formula>NOT(ISERROR(SEARCH("Alta",K10)))</formula>
    </cfRule>
  </conditionalFormatting>
  <conditionalFormatting sqref="L10:L14">
    <cfRule type="containsText" dxfId="1373" priority="548" operator="containsText" text="Catastrófico">
      <formula>NOT(ISERROR(SEARCH("Catastrófico",L10)))</formula>
    </cfRule>
    <cfRule type="containsText" dxfId="1372" priority="549" operator="containsText" text="Mayor">
      <formula>NOT(ISERROR(SEARCH("Mayor",L10)))</formula>
    </cfRule>
    <cfRule type="containsText" dxfId="1371" priority="550" operator="containsText" text="Menor">
      <formula>NOT(ISERROR(SEARCH("Menor",L10)))</formula>
    </cfRule>
    <cfRule type="containsText" dxfId="1370" priority="551" operator="containsText" text="Leve">
      <formula>NOT(ISERROR(SEARCH("Leve",L10)))</formula>
    </cfRule>
  </conditionalFormatting>
  <conditionalFormatting sqref="K15:L15">
    <cfRule type="containsText" dxfId="1369" priority="518" operator="containsText" text="3- Moderado">
      <formula>NOT(ISERROR(SEARCH("3- Moderado",K15)))</formula>
    </cfRule>
    <cfRule type="containsText" dxfId="1368" priority="519" operator="containsText" text="6- Moderado">
      <formula>NOT(ISERROR(SEARCH("6- Moderado",K15)))</formula>
    </cfRule>
    <cfRule type="containsText" dxfId="1367" priority="520" operator="containsText" text="4- Moderado">
      <formula>NOT(ISERROR(SEARCH("4- Moderado",K15)))</formula>
    </cfRule>
    <cfRule type="containsText" dxfId="1366" priority="521" operator="containsText" text="3- Bajo">
      <formula>NOT(ISERROR(SEARCH("3- Bajo",K15)))</formula>
    </cfRule>
    <cfRule type="containsText" dxfId="1365" priority="522" operator="containsText" text="4- Bajo">
      <formula>NOT(ISERROR(SEARCH("4- Bajo",K15)))</formula>
    </cfRule>
    <cfRule type="containsText" dxfId="1364" priority="523" operator="containsText" text="1- Bajo">
      <formula>NOT(ISERROR(SEARCH("1- Bajo",K15)))</formula>
    </cfRule>
  </conditionalFormatting>
  <conditionalFormatting sqref="H15:I15">
    <cfRule type="containsText" dxfId="1363" priority="512" operator="containsText" text="3- Moderado">
      <formula>NOT(ISERROR(SEARCH("3- Moderado",H15)))</formula>
    </cfRule>
    <cfRule type="containsText" dxfId="1362" priority="513" operator="containsText" text="6- Moderado">
      <formula>NOT(ISERROR(SEARCH("6- Moderado",H15)))</formula>
    </cfRule>
    <cfRule type="containsText" dxfId="1361" priority="514" operator="containsText" text="4- Moderado">
      <formula>NOT(ISERROR(SEARCH("4- Moderado",H15)))</formula>
    </cfRule>
    <cfRule type="containsText" dxfId="1360" priority="515" operator="containsText" text="3- Bajo">
      <formula>NOT(ISERROR(SEARCH("3- Bajo",H15)))</formula>
    </cfRule>
    <cfRule type="containsText" dxfId="1359" priority="516" operator="containsText" text="4- Bajo">
      <formula>NOT(ISERROR(SEARCH("4- Bajo",H15)))</formula>
    </cfRule>
    <cfRule type="containsText" dxfId="1358" priority="517" operator="containsText" text="1- Bajo">
      <formula>NOT(ISERROR(SEARCH("1- Bajo",H15)))</formula>
    </cfRule>
  </conditionalFormatting>
  <conditionalFormatting sqref="A15 C15:E15">
    <cfRule type="containsText" dxfId="1357" priority="506" operator="containsText" text="3- Moderado">
      <formula>NOT(ISERROR(SEARCH("3- Moderado",A15)))</formula>
    </cfRule>
    <cfRule type="containsText" dxfId="1356" priority="507" operator="containsText" text="6- Moderado">
      <formula>NOT(ISERROR(SEARCH("6- Moderado",A15)))</formula>
    </cfRule>
    <cfRule type="containsText" dxfId="1355" priority="508" operator="containsText" text="4- Moderado">
      <formula>NOT(ISERROR(SEARCH("4- Moderado",A15)))</formula>
    </cfRule>
    <cfRule type="containsText" dxfId="1354" priority="509" operator="containsText" text="3- Bajo">
      <formula>NOT(ISERROR(SEARCH("3- Bajo",A15)))</formula>
    </cfRule>
    <cfRule type="containsText" dxfId="1353" priority="510" operator="containsText" text="4- Bajo">
      <formula>NOT(ISERROR(SEARCH("4- Bajo",A15)))</formula>
    </cfRule>
    <cfRule type="containsText" dxfId="1352" priority="511" operator="containsText" text="1- Bajo">
      <formula>NOT(ISERROR(SEARCH("1- Bajo",A15)))</formula>
    </cfRule>
  </conditionalFormatting>
  <conditionalFormatting sqref="F15:G15">
    <cfRule type="containsText" dxfId="1351" priority="500" operator="containsText" text="3- Moderado">
      <formula>NOT(ISERROR(SEARCH("3- Moderado",F15)))</formula>
    </cfRule>
    <cfRule type="containsText" dxfId="1350" priority="501" operator="containsText" text="6- Moderado">
      <formula>NOT(ISERROR(SEARCH("6- Moderado",F15)))</formula>
    </cfRule>
    <cfRule type="containsText" dxfId="1349" priority="502" operator="containsText" text="4- Moderado">
      <formula>NOT(ISERROR(SEARCH("4- Moderado",F15)))</formula>
    </cfRule>
    <cfRule type="containsText" dxfId="1348" priority="503" operator="containsText" text="3- Bajo">
      <formula>NOT(ISERROR(SEARCH("3- Bajo",F15)))</formula>
    </cfRule>
    <cfRule type="containsText" dxfId="1347" priority="504" operator="containsText" text="4- Bajo">
      <formula>NOT(ISERROR(SEARCH("4- Bajo",F15)))</formula>
    </cfRule>
    <cfRule type="containsText" dxfId="1346" priority="505" operator="containsText" text="1- Bajo">
      <formula>NOT(ISERROR(SEARCH("1- Bajo",F15)))</formula>
    </cfRule>
  </conditionalFormatting>
  <conditionalFormatting sqref="J15:J19">
    <cfRule type="containsText" dxfId="1345" priority="495" operator="containsText" text="Bajo">
      <formula>NOT(ISERROR(SEARCH("Bajo",J15)))</formula>
    </cfRule>
    <cfRule type="containsText" dxfId="1344" priority="496" operator="containsText" text="Moderado">
      <formula>NOT(ISERROR(SEARCH("Moderado",J15)))</formula>
    </cfRule>
    <cfRule type="containsText" dxfId="1343" priority="497" operator="containsText" text="Alto">
      <formula>NOT(ISERROR(SEARCH("Alto",J15)))</formula>
    </cfRule>
    <cfRule type="containsText" dxfId="1342" priority="498" operator="containsText" text="Extremo">
      <formula>NOT(ISERROR(SEARCH("Extremo",J15)))</formula>
    </cfRule>
    <cfRule type="colorScale" priority="499">
      <colorScale>
        <cfvo type="min"/>
        <cfvo type="max"/>
        <color rgb="FFFF7128"/>
        <color rgb="FFFFEF9C"/>
      </colorScale>
    </cfRule>
  </conditionalFormatting>
  <conditionalFormatting sqref="M15:M19">
    <cfRule type="containsText" dxfId="1341" priority="470" operator="containsText" text="Moderado">
      <formula>NOT(ISERROR(SEARCH("Moderado",M15)))</formula>
    </cfRule>
    <cfRule type="containsText" dxfId="1340" priority="490" operator="containsText" text="Bajo">
      <formula>NOT(ISERROR(SEARCH("Bajo",M15)))</formula>
    </cfRule>
    <cfRule type="containsText" dxfId="1339" priority="491" operator="containsText" text="Moderado">
      <formula>NOT(ISERROR(SEARCH("Moderado",M15)))</formula>
    </cfRule>
    <cfRule type="containsText" dxfId="1338" priority="492" operator="containsText" text="Alto">
      <formula>NOT(ISERROR(SEARCH("Alto",M15)))</formula>
    </cfRule>
    <cfRule type="containsText" dxfId="1337" priority="493" operator="containsText" text="Extremo">
      <formula>NOT(ISERROR(SEARCH("Extremo",M15)))</formula>
    </cfRule>
    <cfRule type="colorScale" priority="494">
      <colorScale>
        <cfvo type="min"/>
        <cfvo type="max"/>
        <color rgb="FFFF7128"/>
        <color rgb="FFFFEF9C"/>
      </colorScale>
    </cfRule>
  </conditionalFormatting>
  <conditionalFormatting sqref="N15">
    <cfRule type="containsText" dxfId="1336" priority="484" operator="containsText" text="3- Moderado">
      <formula>NOT(ISERROR(SEARCH("3- Moderado",N15)))</formula>
    </cfRule>
    <cfRule type="containsText" dxfId="1335" priority="485" operator="containsText" text="6- Moderado">
      <formula>NOT(ISERROR(SEARCH("6- Moderado",N15)))</formula>
    </cfRule>
    <cfRule type="containsText" dxfId="1334" priority="486" operator="containsText" text="4- Moderado">
      <formula>NOT(ISERROR(SEARCH("4- Moderado",N15)))</formula>
    </cfRule>
    <cfRule type="containsText" dxfId="1333" priority="487" operator="containsText" text="3- Bajo">
      <formula>NOT(ISERROR(SEARCH("3- Bajo",N15)))</formula>
    </cfRule>
    <cfRule type="containsText" dxfId="1332" priority="488" operator="containsText" text="4- Bajo">
      <formula>NOT(ISERROR(SEARCH("4- Bajo",N15)))</formula>
    </cfRule>
    <cfRule type="containsText" dxfId="1331" priority="489" operator="containsText" text="1- Bajo">
      <formula>NOT(ISERROR(SEARCH("1- Bajo",N15)))</formula>
    </cfRule>
  </conditionalFormatting>
  <conditionalFormatting sqref="H15:H19">
    <cfRule type="containsText" dxfId="1330" priority="471" operator="containsText" text="Muy Alta">
      <formula>NOT(ISERROR(SEARCH("Muy Alta",H15)))</formula>
    </cfRule>
    <cfRule type="containsText" dxfId="1329" priority="472" operator="containsText" text="Alta">
      <formula>NOT(ISERROR(SEARCH("Alta",H15)))</formula>
    </cfRule>
    <cfRule type="containsText" dxfId="1328" priority="473" operator="containsText" text="Muy Alta">
      <formula>NOT(ISERROR(SEARCH("Muy Alta",H15)))</formula>
    </cfRule>
    <cfRule type="containsText" dxfId="1327" priority="478" operator="containsText" text="Muy Baja">
      <formula>NOT(ISERROR(SEARCH("Muy Baja",H15)))</formula>
    </cfRule>
    <cfRule type="containsText" dxfId="1326" priority="479" operator="containsText" text="Baja">
      <formula>NOT(ISERROR(SEARCH("Baja",H15)))</formula>
    </cfRule>
    <cfRule type="containsText" dxfId="1325" priority="480" operator="containsText" text="Media">
      <formula>NOT(ISERROR(SEARCH("Media",H15)))</formula>
    </cfRule>
    <cfRule type="containsText" dxfId="1324" priority="481" operator="containsText" text="Alta">
      <formula>NOT(ISERROR(SEARCH("Alta",H15)))</formula>
    </cfRule>
    <cfRule type="containsText" dxfId="1323" priority="483" operator="containsText" text="Muy Alta">
      <formula>NOT(ISERROR(SEARCH("Muy Alta",H15)))</formula>
    </cfRule>
  </conditionalFormatting>
  <conditionalFormatting sqref="I15:I19">
    <cfRule type="containsText" dxfId="1322" priority="474" operator="containsText" text="Catastrófico">
      <formula>NOT(ISERROR(SEARCH("Catastrófico",I15)))</formula>
    </cfRule>
    <cfRule type="containsText" dxfId="1321" priority="475" operator="containsText" text="Mayor">
      <formula>NOT(ISERROR(SEARCH("Mayor",I15)))</formula>
    </cfRule>
    <cfRule type="containsText" dxfId="1320" priority="476" operator="containsText" text="Menor">
      <formula>NOT(ISERROR(SEARCH("Menor",I15)))</formula>
    </cfRule>
    <cfRule type="containsText" dxfId="1319" priority="477" operator="containsText" text="Leve">
      <formula>NOT(ISERROR(SEARCH("Leve",I15)))</formula>
    </cfRule>
    <cfRule type="containsText" dxfId="1318" priority="482" operator="containsText" text="Moderado">
      <formula>NOT(ISERROR(SEARCH("Moderado",I15)))</formula>
    </cfRule>
  </conditionalFormatting>
  <conditionalFormatting sqref="K15:K19">
    <cfRule type="containsText" dxfId="1317" priority="469" operator="containsText" text="Media">
      <formula>NOT(ISERROR(SEARCH("Media",K15)))</formula>
    </cfRule>
  </conditionalFormatting>
  <conditionalFormatting sqref="L15:L19">
    <cfRule type="containsText" dxfId="1316" priority="468" operator="containsText" text="Moderado">
      <formula>NOT(ISERROR(SEARCH("Moderado",L15)))</formula>
    </cfRule>
  </conditionalFormatting>
  <conditionalFormatting sqref="J15:J19">
    <cfRule type="containsText" dxfId="1315" priority="467" operator="containsText" text="Moderado">
      <formula>NOT(ISERROR(SEARCH("Moderado",J15)))</formula>
    </cfRule>
  </conditionalFormatting>
  <conditionalFormatting sqref="J15:J19">
    <cfRule type="containsText" dxfId="1314" priority="465" operator="containsText" text="Bajo">
      <formula>NOT(ISERROR(SEARCH("Bajo",J15)))</formula>
    </cfRule>
    <cfRule type="containsText" dxfId="1313" priority="466" operator="containsText" text="Extremo">
      <formula>NOT(ISERROR(SEARCH("Extremo",J15)))</formula>
    </cfRule>
  </conditionalFormatting>
  <conditionalFormatting sqref="K15:K19">
    <cfRule type="containsText" dxfId="1312" priority="463" operator="containsText" text="Baja">
      <formula>NOT(ISERROR(SEARCH("Baja",K15)))</formula>
    </cfRule>
    <cfRule type="containsText" dxfId="1311" priority="464" operator="containsText" text="Muy Baja">
      <formula>NOT(ISERROR(SEARCH("Muy Baja",K15)))</formula>
    </cfRule>
  </conditionalFormatting>
  <conditionalFormatting sqref="K15:K19">
    <cfRule type="containsText" dxfId="1310" priority="461" operator="containsText" text="Muy Alta">
      <formula>NOT(ISERROR(SEARCH("Muy Alta",K15)))</formula>
    </cfRule>
    <cfRule type="containsText" dxfId="1309" priority="462" operator="containsText" text="Alta">
      <formula>NOT(ISERROR(SEARCH("Alta",K15)))</formula>
    </cfRule>
  </conditionalFormatting>
  <conditionalFormatting sqref="L15:L19">
    <cfRule type="containsText" dxfId="1308" priority="457" operator="containsText" text="Catastrófico">
      <formula>NOT(ISERROR(SEARCH("Catastrófico",L15)))</formula>
    </cfRule>
    <cfRule type="containsText" dxfId="1307" priority="458" operator="containsText" text="Mayor">
      <formula>NOT(ISERROR(SEARCH("Mayor",L15)))</formula>
    </cfRule>
    <cfRule type="containsText" dxfId="1306" priority="459" operator="containsText" text="Menor">
      <formula>NOT(ISERROR(SEARCH("Menor",L15)))</formula>
    </cfRule>
    <cfRule type="containsText" dxfId="1305" priority="460" operator="containsText" text="Leve">
      <formula>NOT(ISERROR(SEARCH("Leve",L15)))</formula>
    </cfRule>
  </conditionalFormatting>
  <conditionalFormatting sqref="K20:L20">
    <cfRule type="containsText" dxfId="1304" priority="451" operator="containsText" text="3- Moderado">
      <formula>NOT(ISERROR(SEARCH("3- Moderado",K20)))</formula>
    </cfRule>
    <cfRule type="containsText" dxfId="1303" priority="452" operator="containsText" text="6- Moderado">
      <formula>NOT(ISERROR(SEARCH("6- Moderado",K20)))</formula>
    </cfRule>
    <cfRule type="containsText" dxfId="1302" priority="453" operator="containsText" text="4- Moderado">
      <formula>NOT(ISERROR(SEARCH("4- Moderado",K20)))</formula>
    </cfRule>
    <cfRule type="containsText" dxfId="1301" priority="454" operator="containsText" text="3- Bajo">
      <formula>NOT(ISERROR(SEARCH("3- Bajo",K20)))</formula>
    </cfRule>
    <cfRule type="containsText" dxfId="1300" priority="455" operator="containsText" text="4- Bajo">
      <formula>NOT(ISERROR(SEARCH("4- Bajo",K20)))</formula>
    </cfRule>
    <cfRule type="containsText" dxfId="1299" priority="456" operator="containsText" text="1- Bajo">
      <formula>NOT(ISERROR(SEARCH("1- Bajo",K20)))</formula>
    </cfRule>
  </conditionalFormatting>
  <conditionalFormatting sqref="H20:I20">
    <cfRule type="containsText" dxfId="1298" priority="445" operator="containsText" text="3- Moderado">
      <formula>NOT(ISERROR(SEARCH("3- Moderado",H20)))</formula>
    </cfRule>
    <cfRule type="containsText" dxfId="1297" priority="446" operator="containsText" text="6- Moderado">
      <formula>NOT(ISERROR(SEARCH("6- Moderado",H20)))</formula>
    </cfRule>
    <cfRule type="containsText" dxfId="1296" priority="447" operator="containsText" text="4- Moderado">
      <formula>NOT(ISERROR(SEARCH("4- Moderado",H20)))</formula>
    </cfRule>
    <cfRule type="containsText" dxfId="1295" priority="448" operator="containsText" text="3- Bajo">
      <formula>NOT(ISERROR(SEARCH("3- Bajo",H20)))</formula>
    </cfRule>
    <cfRule type="containsText" dxfId="1294" priority="449" operator="containsText" text="4- Bajo">
      <formula>NOT(ISERROR(SEARCH("4- Bajo",H20)))</formula>
    </cfRule>
    <cfRule type="containsText" dxfId="1293" priority="450" operator="containsText" text="1- Bajo">
      <formula>NOT(ISERROR(SEARCH("1- Bajo",H20)))</formula>
    </cfRule>
  </conditionalFormatting>
  <conditionalFormatting sqref="A20 C20:E20">
    <cfRule type="containsText" dxfId="1292" priority="439" operator="containsText" text="3- Moderado">
      <formula>NOT(ISERROR(SEARCH("3- Moderado",A20)))</formula>
    </cfRule>
    <cfRule type="containsText" dxfId="1291" priority="440" operator="containsText" text="6- Moderado">
      <formula>NOT(ISERROR(SEARCH("6- Moderado",A20)))</formula>
    </cfRule>
    <cfRule type="containsText" dxfId="1290" priority="441" operator="containsText" text="4- Moderado">
      <formula>NOT(ISERROR(SEARCH("4- Moderado",A20)))</formula>
    </cfRule>
    <cfRule type="containsText" dxfId="1289" priority="442" operator="containsText" text="3- Bajo">
      <formula>NOT(ISERROR(SEARCH("3- Bajo",A20)))</formula>
    </cfRule>
    <cfRule type="containsText" dxfId="1288" priority="443" operator="containsText" text="4- Bajo">
      <formula>NOT(ISERROR(SEARCH("4- Bajo",A20)))</formula>
    </cfRule>
    <cfRule type="containsText" dxfId="1287" priority="444" operator="containsText" text="1- Bajo">
      <formula>NOT(ISERROR(SEARCH("1- Bajo",A20)))</formula>
    </cfRule>
  </conditionalFormatting>
  <conditionalFormatting sqref="F20:G20">
    <cfRule type="containsText" dxfId="1286" priority="433" operator="containsText" text="3- Moderado">
      <formula>NOT(ISERROR(SEARCH("3- Moderado",F20)))</formula>
    </cfRule>
    <cfRule type="containsText" dxfId="1285" priority="434" operator="containsText" text="6- Moderado">
      <formula>NOT(ISERROR(SEARCH("6- Moderado",F20)))</formula>
    </cfRule>
    <cfRule type="containsText" dxfId="1284" priority="435" operator="containsText" text="4- Moderado">
      <formula>NOT(ISERROR(SEARCH("4- Moderado",F20)))</formula>
    </cfRule>
    <cfRule type="containsText" dxfId="1283" priority="436" operator="containsText" text="3- Bajo">
      <formula>NOT(ISERROR(SEARCH("3- Bajo",F20)))</formula>
    </cfRule>
    <cfRule type="containsText" dxfId="1282" priority="437" operator="containsText" text="4- Bajo">
      <formula>NOT(ISERROR(SEARCH("4- Bajo",F20)))</formula>
    </cfRule>
    <cfRule type="containsText" dxfId="1281" priority="438" operator="containsText" text="1- Bajo">
      <formula>NOT(ISERROR(SEARCH("1- Bajo",F20)))</formula>
    </cfRule>
  </conditionalFormatting>
  <conditionalFormatting sqref="J20:J24">
    <cfRule type="containsText" dxfId="1280" priority="428" operator="containsText" text="Bajo">
      <formula>NOT(ISERROR(SEARCH("Bajo",J20)))</formula>
    </cfRule>
    <cfRule type="containsText" dxfId="1279" priority="429" operator="containsText" text="Moderado">
      <formula>NOT(ISERROR(SEARCH("Moderado",J20)))</formula>
    </cfRule>
    <cfRule type="containsText" dxfId="1278" priority="430" operator="containsText" text="Alto">
      <formula>NOT(ISERROR(SEARCH("Alto",J20)))</formula>
    </cfRule>
    <cfRule type="containsText" dxfId="1277" priority="431" operator="containsText" text="Extremo">
      <formula>NOT(ISERROR(SEARCH("Extremo",J20)))</formula>
    </cfRule>
    <cfRule type="colorScale" priority="432">
      <colorScale>
        <cfvo type="min"/>
        <cfvo type="max"/>
        <color rgb="FFFF7128"/>
        <color rgb="FFFFEF9C"/>
      </colorScale>
    </cfRule>
  </conditionalFormatting>
  <conditionalFormatting sqref="M20:M24">
    <cfRule type="containsText" dxfId="1276" priority="403" operator="containsText" text="Moderado">
      <formula>NOT(ISERROR(SEARCH("Moderado",M20)))</formula>
    </cfRule>
    <cfRule type="containsText" dxfId="1275" priority="423" operator="containsText" text="Bajo">
      <formula>NOT(ISERROR(SEARCH("Bajo",M20)))</formula>
    </cfRule>
    <cfRule type="containsText" dxfId="1274" priority="424" operator="containsText" text="Moderado">
      <formula>NOT(ISERROR(SEARCH("Moderado",M20)))</formula>
    </cfRule>
    <cfRule type="containsText" dxfId="1273" priority="425" operator="containsText" text="Alto">
      <formula>NOT(ISERROR(SEARCH("Alto",M20)))</formula>
    </cfRule>
    <cfRule type="containsText" dxfId="1272" priority="426" operator="containsText" text="Extremo">
      <formula>NOT(ISERROR(SEARCH("Extremo",M20)))</formula>
    </cfRule>
    <cfRule type="colorScale" priority="427">
      <colorScale>
        <cfvo type="min"/>
        <cfvo type="max"/>
        <color rgb="FFFF7128"/>
        <color rgb="FFFFEF9C"/>
      </colorScale>
    </cfRule>
  </conditionalFormatting>
  <conditionalFormatting sqref="N20">
    <cfRule type="containsText" dxfId="1271" priority="417" operator="containsText" text="3- Moderado">
      <formula>NOT(ISERROR(SEARCH("3- Moderado",N20)))</formula>
    </cfRule>
    <cfRule type="containsText" dxfId="1270" priority="418" operator="containsText" text="6- Moderado">
      <formula>NOT(ISERROR(SEARCH("6- Moderado",N20)))</formula>
    </cfRule>
    <cfRule type="containsText" dxfId="1269" priority="419" operator="containsText" text="4- Moderado">
      <formula>NOT(ISERROR(SEARCH("4- Moderado",N20)))</formula>
    </cfRule>
    <cfRule type="containsText" dxfId="1268" priority="420" operator="containsText" text="3- Bajo">
      <formula>NOT(ISERROR(SEARCH("3- Bajo",N20)))</formula>
    </cfRule>
    <cfRule type="containsText" dxfId="1267" priority="421" operator="containsText" text="4- Bajo">
      <formula>NOT(ISERROR(SEARCH("4- Bajo",N20)))</formula>
    </cfRule>
    <cfRule type="containsText" dxfId="1266" priority="422" operator="containsText" text="1- Bajo">
      <formula>NOT(ISERROR(SEARCH("1- Bajo",N20)))</formula>
    </cfRule>
  </conditionalFormatting>
  <conditionalFormatting sqref="H20:H24">
    <cfRule type="containsText" dxfId="1265" priority="404" operator="containsText" text="Muy Alta">
      <formula>NOT(ISERROR(SEARCH("Muy Alta",H20)))</formula>
    </cfRule>
    <cfRule type="containsText" dxfId="1264" priority="405" operator="containsText" text="Alta">
      <formula>NOT(ISERROR(SEARCH("Alta",H20)))</formula>
    </cfRule>
    <cfRule type="containsText" dxfId="1263" priority="406" operator="containsText" text="Muy Alta">
      <formula>NOT(ISERROR(SEARCH("Muy Alta",H20)))</formula>
    </cfRule>
    <cfRule type="containsText" dxfId="1262" priority="411" operator="containsText" text="Muy Baja">
      <formula>NOT(ISERROR(SEARCH("Muy Baja",H20)))</formula>
    </cfRule>
    <cfRule type="containsText" dxfId="1261" priority="412" operator="containsText" text="Baja">
      <formula>NOT(ISERROR(SEARCH("Baja",H20)))</formula>
    </cfRule>
    <cfRule type="containsText" dxfId="1260" priority="413" operator="containsText" text="Media">
      <formula>NOT(ISERROR(SEARCH("Media",H20)))</formula>
    </cfRule>
    <cfRule type="containsText" dxfId="1259" priority="414" operator="containsText" text="Alta">
      <formula>NOT(ISERROR(SEARCH("Alta",H20)))</formula>
    </cfRule>
    <cfRule type="containsText" dxfId="1258" priority="416" operator="containsText" text="Muy Alta">
      <formula>NOT(ISERROR(SEARCH("Muy Alta",H20)))</formula>
    </cfRule>
  </conditionalFormatting>
  <conditionalFormatting sqref="I20:I24">
    <cfRule type="containsText" dxfId="1257" priority="407" operator="containsText" text="Catastrófico">
      <formula>NOT(ISERROR(SEARCH("Catastrófico",I20)))</formula>
    </cfRule>
    <cfRule type="containsText" dxfId="1256" priority="408" operator="containsText" text="Mayor">
      <formula>NOT(ISERROR(SEARCH("Mayor",I20)))</formula>
    </cfRule>
    <cfRule type="containsText" dxfId="1255" priority="409" operator="containsText" text="Menor">
      <formula>NOT(ISERROR(SEARCH("Menor",I20)))</formula>
    </cfRule>
    <cfRule type="containsText" dxfId="1254" priority="410" operator="containsText" text="Leve">
      <formula>NOT(ISERROR(SEARCH("Leve",I20)))</formula>
    </cfRule>
    <cfRule type="containsText" dxfId="1253" priority="415" operator="containsText" text="Moderado">
      <formula>NOT(ISERROR(SEARCH("Moderado",I20)))</formula>
    </cfRule>
  </conditionalFormatting>
  <conditionalFormatting sqref="K20:K24">
    <cfRule type="containsText" dxfId="1252" priority="402" operator="containsText" text="Media">
      <formula>NOT(ISERROR(SEARCH("Media",K20)))</formula>
    </cfRule>
  </conditionalFormatting>
  <conditionalFormatting sqref="L20:L24">
    <cfRule type="containsText" dxfId="1251" priority="401" operator="containsText" text="Moderado">
      <formula>NOT(ISERROR(SEARCH("Moderado",L20)))</formula>
    </cfRule>
  </conditionalFormatting>
  <conditionalFormatting sqref="J20:J24">
    <cfRule type="containsText" dxfId="1250" priority="400" operator="containsText" text="Moderado">
      <formula>NOT(ISERROR(SEARCH("Moderado",J20)))</formula>
    </cfRule>
  </conditionalFormatting>
  <conditionalFormatting sqref="J20:J24">
    <cfRule type="containsText" dxfId="1249" priority="398" operator="containsText" text="Bajo">
      <formula>NOT(ISERROR(SEARCH("Bajo",J20)))</formula>
    </cfRule>
    <cfRule type="containsText" dxfId="1248" priority="399" operator="containsText" text="Extremo">
      <formula>NOT(ISERROR(SEARCH("Extremo",J20)))</formula>
    </cfRule>
  </conditionalFormatting>
  <conditionalFormatting sqref="K20:K24">
    <cfRule type="containsText" dxfId="1247" priority="396" operator="containsText" text="Baja">
      <formula>NOT(ISERROR(SEARCH("Baja",K20)))</formula>
    </cfRule>
    <cfRule type="containsText" dxfId="1246" priority="397" operator="containsText" text="Muy Baja">
      <formula>NOT(ISERROR(SEARCH("Muy Baja",K20)))</formula>
    </cfRule>
  </conditionalFormatting>
  <conditionalFormatting sqref="K20:K24">
    <cfRule type="containsText" dxfId="1245" priority="394" operator="containsText" text="Muy Alta">
      <formula>NOT(ISERROR(SEARCH("Muy Alta",K20)))</formula>
    </cfRule>
    <cfRule type="containsText" dxfId="1244" priority="395" operator="containsText" text="Alta">
      <formula>NOT(ISERROR(SEARCH("Alta",K20)))</formula>
    </cfRule>
  </conditionalFormatting>
  <conditionalFormatting sqref="L20:L24">
    <cfRule type="containsText" dxfId="1243" priority="390" operator="containsText" text="Catastrófico">
      <formula>NOT(ISERROR(SEARCH("Catastrófico",L20)))</formula>
    </cfRule>
    <cfRule type="containsText" dxfId="1242" priority="391" operator="containsText" text="Mayor">
      <formula>NOT(ISERROR(SEARCH("Mayor",L20)))</formula>
    </cfRule>
    <cfRule type="containsText" dxfId="1241" priority="392" operator="containsText" text="Menor">
      <formula>NOT(ISERROR(SEARCH("Menor",L20)))</formula>
    </cfRule>
    <cfRule type="containsText" dxfId="1240" priority="393" operator="containsText" text="Leve">
      <formula>NOT(ISERROR(SEARCH("Leve",L20)))</formula>
    </cfRule>
  </conditionalFormatting>
  <conditionalFormatting sqref="K25:L25">
    <cfRule type="containsText" dxfId="1239" priority="384" operator="containsText" text="3- Moderado">
      <formula>NOT(ISERROR(SEARCH("3- Moderado",K25)))</formula>
    </cfRule>
    <cfRule type="containsText" dxfId="1238" priority="385" operator="containsText" text="6- Moderado">
      <formula>NOT(ISERROR(SEARCH("6- Moderado",K25)))</formula>
    </cfRule>
    <cfRule type="containsText" dxfId="1237" priority="386" operator="containsText" text="4- Moderado">
      <formula>NOT(ISERROR(SEARCH("4- Moderado",K25)))</formula>
    </cfRule>
    <cfRule type="containsText" dxfId="1236" priority="387" operator="containsText" text="3- Bajo">
      <formula>NOT(ISERROR(SEARCH("3- Bajo",K25)))</formula>
    </cfRule>
    <cfRule type="containsText" dxfId="1235" priority="388" operator="containsText" text="4- Bajo">
      <formula>NOT(ISERROR(SEARCH("4- Bajo",K25)))</formula>
    </cfRule>
    <cfRule type="containsText" dxfId="1234" priority="389" operator="containsText" text="1- Bajo">
      <formula>NOT(ISERROR(SEARCH("1- Bajo",K25)))</formula>
    </cfRule>
  </conditionalFormatting>
  <conditionalFormatting sqref="H25:I25">
    <cfRule type="containsText" dxfId="1233" priority="378" operator="containsText" text="3- Moderado">
      <formula>NOT(ISERROR(SEARCH("3- Moderado",H25)))</formula>
    </cfRule>
    <cfRule type="containsText" dxfId="1232" priority="379" operator="containsText" text="6- Moderado">
      <formula>NOT(ISERROR(SEARCH("6- Moderado",H25)))</formula>
    </cfRule>
    <cfRule type="containsText" dxfId="1231" priority="380" operator="containsText" text="4- Moderado">
      <formula>NOT(ISERROR(SEARCH("4- Moderado",H25)))</formula>
    </cfRule>
    <cfRule type="containsText" dxfId="1230" priority="381" operator="containsText" text="3- Bajo">
      <formula>NOT(ISERROR(SEARCH("3- Bajo",H25)))</formula>
    </cfRule>
    <cfRule type="containsText" dxfId="1229" priority="382" operator="containsText" text="4- Bajo">
      <formula>NOT(ISERROR(SEARCH("4- Bajo",H25)))</formula>
    </cfRule>
    <cfRule type="containsText" dxfId="1228" priority="383" operator="containsText" text="1- Bajo">
      <formula>NOT(ISERROR(SEARCH("1- Bajo",H25)))</formula>
    </cfRule>
  </conditionalFormatting>
  <conditionalFormatting sqref="A25 C25:E25">
    <cfRule type="containsText" dxfId="1227" priority="372" operator="containsText" text="3- Moderado">
      <formula>NOT(ISERROR(SEARCH("3- Moderado",A25)))</formula>
    </cfRule>
    <cfRule type="containsText" dxfId="1226" priority="373" operator="containsText" text="6- Moderado">
      <formula>NOT(ISERROR(SEARCH("6- Moderado",A25)))</formula>
    </cfRule>
    <cfRule type="containsText" dxfId="1225" priority="374" operator="containsText" text="4- Moderado">
      <formula>NOT(ISERROR(SEARCH("4- Moderado",A25)))</formula>
    </cfRule>
    <cfRule type="containsText" dxfId="1224" priority="375" operator="containsText" text="3- Bajo">
      <formula>NOT(ISERROR(SEARCH("3- Bajo",A25)))</formula>
    </cfRule>
    <cfRule type="containsText" dxfId="1223" priority="376" operator="containsText" text="4- Bajo">
      <formula>NOT(ISERROR(SEARCH("4- Bajo",A25)))</formula>
    </cfRule>
    <cfRule type="containsText" dxfId="1222" priority="377" operator="containsText" text="1- Bajo">
      <formula>NOT(ISERROR(SEARCH("1- Bajo",A25)))</formula>
    </cfRule>
  </conditionalFormatting>
  <conditionalFormatting sqref="F25:G25">
    <cfRule type="containsText" dxfId="1221" priority="366" operator="containsText" text="3- Moderado">
      <formula>NOT(ISERROR(SEARCH("3- Moderado",F25)))</formula>
    </cfRule>
    <cfRule type="containsText" dxfId="1220" priority="367" operator="containsText" text="6- Moderado">
      <formula>NOT(ISERROR(SEARCH("6- Moderado",F25)))</formula>
    </cfRule>
    <cfRule type="containsText" dxfId="1219" priority="368" operator="containsText" text="4- Moderado">
      <formula>NOT(ISERROR(SEARCH("4- Moderado",F25)))</formula>
    </cfRule>
    <cfRule type="containsText" dxfId="1218" priority="369" operator="containsText" text="3- Bajo">
      <formula>NOT(ISERROR(SEARCH("3- Bajo",F25)))</formula>
    </cfRule>
    <cfRule type="containsText" dxfId="1217" priority="370" operator="containsText" text="4- Bajo">
      <formula>NOT(ISERROR(SEARCH("4- Bajo",F25)))</formula>
    </cfRule>
    <cfRule type="containsText" dxfId="1216" priority="371" operator="containsText" text="1- Bajo">
      <formula>NOT(ISERROR(SEARCH("1- Bajo",F25)))</formula>
    </cfRule>
  </conditionalFormatting>
  <conditionalFormatting sqref="J25:J29">
    <cfRule type="containsText" dxfId="1215" priority="361" operator="containsText" text="Bajo">
      <formula>NOT(ISERROR(SEARCH("Bajo",J25)))</formula>
    </cfRule>
    <cfRule type="containsText" dxfId="1214" priority="362" operator="containsText" text="Moderado">
      <formula>NOT(ISERROR(SEARCH("Moderado",J25)))</formula>
    </cfRule>
    <cfRule type="containsText" dxfId="1213" priority="363" operator="containsText" text="Alto">
      <formula>NOT(ISERROR(SEARCH("Alto",J25)))</formula>
    </cfRule>
    <cfRule type="containsText" dxfId="1212" priority="364" operator="containsText" text="Extremo">
      <formula>NOT(ISERROR(SEARCH("Extremo",J25)))</formula>
    </cfRule>
    <cfRule type="colorScale" priority="365">
      <colorScale>
        <cfvo type="min"/>
        <cfvo type="max"/>
        <color rgb="FFFF7128"/>
        <color rgb="FFFFEF9C"/>
      </colorScale>
    </cfRule>
  </conditionalFormatting>
  <conditionalFormatting sqref="M25:M29">
    <cfRule type="containsText" dxfId="1211" priority="336" operator="containsText" text="Moderado">
      <formula>NOT(ISERROR(SEARCH("Moderado",M25)))</formula>
    </cfRule>
    <cfRule type="containsText" dxfId="1210" priority="356" operator="containsText" text="Bajo">
      <formula>NOT(ISERROR(SEARCH("Bajo",M25)))</formula>
    </cfRule>
    <cfRule type="containsText" dxfId="1209" priority="357" operator="containsText" text="Moderado">
      <formula>NOT(ISERROR(SEARCH("Moderado",M25)))</formula>
    </cfRule>
    <cfRule type="containsText" dxfId="1208" priority="358" operator="containsText" text="Alto">
      <formula>NOT(ISERROR(SEARCH("Alto",M25)))</formula>
    </cfRule>
    <cfRule type="containsText" dxfId="1207" priority="359" operator="containsText" text="Extremo">
      <formula>NOT(ISERROR(SEARCH("Extremo",M25)))</formula>
    </cfRule>
    <cfRule type="colorScale" priority="360">
      <colorScale>
        <cfvo type="min"/>
        <cfvo type="max"/>
        <color rgb="FFFF7128"/>
        <color rgb="FFFFEF9C"/>
      </colorScale>
    </cfRule>
  </conditionalFormatting>
  <conditionalFormatting sqref="N25">
    <cfRule type="containsText" dxfId="1206" priority="350" operator="containsText" text="3- Moderado">
      <formula>NOT(ISERROR(SEARCH("3- Moderado",N25)))</formula>
    </cfRule>
    <cfRule type="containsText" dxfId="1205" priority="351" operator="containsText" text="6- Moderado">
      <formula>NOT(ISERROR(SEARCH("6- Moderado",N25)))</formula>
    </cfRule>
    <cfRule type="containsText" dxfId="1204" priority="352" operator="containsText" text="4- Moderado">
      <formula>NOT(ISERROR(SEARCH("4- Moderado",N25)))</formula>
    </cfRule>
    <cfRule type="containsText" dxfId="1203" priority="353" operator="containsText" text="3- Bajo">
      <formula>NOT(ISERROR(SEARCH("3- Bajo",N25)))</formula>
    </cfRule>
    <cfRule type="containsText" dxfId="1202" priority="354" operator="containsText" text="4- Bajo">
      <formula>NOT(ISERROR(SEARCH("4- Bajo",N25)))</formula>
    </cfRule>
    <cfRule type="containsText" dxfId="1201" priority="355" operator="containsText" text="1- Bajo">
      <formula>NOT(ISERROR(SEARCH("1- Bajo",N25)))</formula>
    </cfRule>
  </conditionalFormatting>
  <conditionalFormatting sqref="H25:H29">
    <cfRule type="containsText" dxfId="1200" priority="337" operator="containsText" text="Muy Alta">
      <formula>NOT(ISERROR(SEARCH("Muy Alta",H25)))</formula>
    </cfRule>
    <cfRule type="containsText" dxfId="1199" priority="338" operator="containsText" text="Alta">
      <formula>NOT(ISERROR(SEARCH("Alta",H25)))</formula>
    </cfRule>
    <cfRule type="containsText" dxfId="1198" priority="339" operator="containsText" text="Muy Alta">
      <formula>NOT(ISERROR(SEARCH("Muy Alta",H25)))</formula>
    </cfRule>
    <cfRule type="containsText" dxfId="1197" priority="344" operator="containsText" text="Muy Baja">
      <formula>NOT(ISERROR(SEARCH("Muy Baja",H25)))</formula>
    </cfRule>
    <cfRule type="containsText" dxfId="1196" priority="345" operator="containsText" text="Baja">
      <formula>NOT(ISERROR(SEARCH("Baja",H25)))</formula>
    </cfRule>
    <cfRule type="containsText" dxfId="1195" priority="346" operator="containsText" text="Media">
      <formula>NOT(ISERROR(SEARCH("Media",H25)))</formula>
    </cfRule>
    <cfRule type="containsText" dxfId="1194" priority="347" operator="containsText" text="Alta">
      <formula>NOT(ISERROR(SEARCH("Alta",H25)))</formula>
    </cfRule>
    <cfRule type="containsText" dxfId="1193" priority="349" operator="containsText" text="Muy Alta">
      <formula>NOT(ISERROR(SEARCH("Muy Alta",H25)))</formula>
    </cfRule>
  </conditionalFormatting>
  <conditionalFormatting sqref="I25:I29">
    <cfRule type="containsText" dxfId="1192" priority="340" operator="containsText" text="Catastrófico">
      <formula>NOT(ISERROR(SEARCH("Catastrófico",I25)))</formula>
    </cfRule>
    <cfRule type="containsText" dxfId="1191" priority="341" operator="containsText" text="Mayor">
      <formula>NOT(ISERROR(SEARCH("Mayor",I25)))</formula>
    </cfRule>
    <cfRule type="containsText" dxfId="1190" priority="342" operator="containsText" text="Menor">
      <formula>NOT(ISERROR(SEARCH("Menor",I25)))</formula>
    </cfRule>
    <cfRule type="containsText" dxfId="1189" priority="343" operator="containsText" text="Leve">
      <formula>NOT(ISERROR(SEARCH("Leve",I25)))</formula>
    </cfRule>
    <cfRule type="containsText" dxfId="1188" priority="348" operator="containsText" text="Moderado">
      <formula>NOT(ISERROR(SEARCH("Moderado",I25)))</formula>
    </cfRule>
  </conditionalFormatting>
  <conditionalFormatting sqref="K25:K29">
    <cfRule type="containsText" dxfId="1187" priority="335" operator="containsText" text="Media">
      <formula>NOT(ISERROR(SEARCH("Media",K25)))</formula>
    </cfRule>
  </conditionalFormatting>
  <conditionalFormatting sqref="L25:L29">
    <cfRule type="containsText" dxfId="1186" priority="334" operator="containsText" text="Moderado">
      <formula>NOT(ISERROR(SEARCH("Moderado",L25)))</formula>
    </cfRule>
  </conditionalFormatting>
  <conditionalFormatting sqref="J25:J29">
    <cfRule type="containsText" dxfId="1185" priority="333" operator="containsText" text="Moderado">
      <formula>NOT(ISERROR(SEARCH("Moderado",J25)))</formula>
    </cfRule>
  </conditionalFormatting>
  <conditionalFormatting sqref="J25:J29">
    <cfRule type="containsText" dxfId="1184" priority="331" operator="containsText" text="Bajo">
      <formula>NOT(ISERROR(SEARCH("Bajo",J25)))</formula>
    </cfRule>
    <cfRule type="containsText" dxfId="1183" priority="332" operator="containsText" text="Extremo">
      <formula>NOT(ISERROR(SEARCH("Extremo",J25)))</formula>
    </cfRule>
  </conditionalFormatting>
  <conditionalFormatting sqref="K25:K29">
    <cfRule type="containsText" dxfId="1182" priority="329" operator="containsText" text="Baja">
      <formula>NOT(ISERROR(SEARCH("Baja",K25)))</formula>
    </cfRule>
    <cfRule type="containsText" dxfId="1181" priority="330" operator="containsText" text="Muy Baja">
      <formula>NOT(ISERROR(SEARCH("Muy Baja",K25)))</formula>
    </cfRule>
  </conditionalFormatting>
  <conditionalFormatting sqref="K25:K29">
    <cfRule type="containsText" dxfId="1180" priority="327" operator="containsText" text="Muy Alta">
      <formula>NOT(ISERROR(SEARCH("Muy Alta",K25)))</formula>
    </cfRule>
    <cfRule type="containsText" dxfId="1179" priority="328" operator="containsText" text="Alta">
      <formula>NOT(ISERROR(SEARCH("Alta",K25)))</formula>
    </cfRule>
  </conditionalFormatting>
  <conditionalFormatting sqref="L25:L29">
    <cfRule type="containsText" dxfId="1178" priority="323" operator="containsText" text="Catastrófico">
      <formula>NOT(ISERROR(SEARCH("Catastrófico",L25)))</formula>
    </cfRule>
    <cfRule type="containsText" dxfId="1177" priority="324" operator="containsText" text="Mayor">
      <formula>NOT(ISERROR(SEARCH("Mayor",L25)))</formula>
    </cfRule>
    <cfRule type="containsText" dxfId="1176" priority="325" operator="containsText" text="Menor">
      <formula>NOT(ISERROR(SEARCH("Menor",L25)))</formula>
    </cfRule>
    <cfRule type="containsText" dxfId="1175" priority="326" operator="containsText" text="Leve">
      <formula>NOT(ISERROR(SEARCH("Leve",L25)))</formula>
    </cfRule>
  </conditionalFormatting>
  <conditionalFormatting sqref="K30:L30">
    <cfRule type="containsText" dxfId="1174" priority="317" operator="containsText" text="3- Moderado">
      <formula>NOT(ISERROR(SEARCH("3- Moderado",K30)))</formula>
    </cfRule>
    <cfRule type="containsText" dxfId="1173" priority="318" operator="containsText" text="6- Moderado">
      <formula>NOT(ISERROR(SEARCH("6- Moderado",K30)))</formula>
    </cfRule>
    <cfRule type="containsText" dxfId="1172" priority="319" operator="containsText" text="4- Moderado">
      <formula>NOT(ISERROR(SEARCH("4- Moderado",K30)))</formula>
    </cfRule>
    <cfRule type="containsText" dxfId="1171" priority="320" operator="containsText" text="3- Bajo">
      <formula>NOT(ISERROR(SEARCH("3- Bajo",K30)))</formula>
    </cfRule>
    <cfRule type="containsText" dxfId="1170" priority="321" operator="containsText" text="4- Bajo">
      <formula>NOT(ISERROR(SEARCH("4- Bajo",K30)))</formula>
    </cfRule>
    <cfRule type="containsText" dxfId="1169" priority="322" operator="containsText" text="1- Bajo">
      <formula>NOT(ISERROR(SEARCH("1- Bajo",K30)))</formula>
    </cfRule>
  </conditionalFormatting>
  <conditionalFormatting sqref="H30:I30">
    <cfRule type="containsText" dxfId="1168" priority="311" operator="containsText" text="3- Moderado">
      <formula>NOT(ISERROR(SEARCH("3- Moderado",H30)))</formula>
    </cfRule>
    <cfRule type="containsText" dxfId="1167" priority="312" operator="containsText" text="6- Moderado">
      <formula>NOT(ISERROR(SEARCH("6- Moderado",H30)))</formula>
    </cfRule>
    <cfRule type="containsText" dxfId="1166" priority="313" operator="containsText" text="4- Moderado">
      <formula>NOT(ISERROR(SEARCH("4- Moderado",H30)))</formula>
    </cfRule>
    <cfRule type="containsText" dxfId="1165" priority="314" operator="containsText" text="3- Bajo">
      <formula>NOT(ISERROR(SEARCH("3- Bajo",H30)))</formula>
    </cfRule>
    <cfRule type="containsText" dxfId="1164" priority="315" operator="containsText" text="4- Bajo">
      <formula>NOT(ISERROR(SEARCH("4- Bajo",H30)))</formula>
    </cfRule>
    <cfRule type="containsText" dxfId="1163" priority="316" operator="containsText" text="1- Bajo">
      <formula>NOT(ISERROR(SEARCH("1- Bajo",H30)))</formula>
    </cfRule>
  </conditionalFormatting>
  <conditionalFormatting sqref="A30 C30:E30">
    <cfRule type="containsText" dxfId="1162" priority="305" operator="containsText" text="3- Moderado">
      <formula>NOT(ISERROR(SEARCH("3- Moderado",A30)))</formula>
    </cfRule>
    <cfRule type="containsText" dxfId="1161" priority="306" operator="containsText" text="6- Moderado">
      <formula>NOT(ISERROR(SEARCH("6- Moderado",A30)))</formula>
    </cfRule>
    <cfRule type="containsText" dxfId="1160" priority="307" operator="containsText" text="4- Moderado">
      <formula>NOT(ISERROR(SEARCH("4- Moderado",A30)))</formula>
    </cfRule>
    <cfRule type="containsText" dxfId="1159" priority="308" operator="containsText" text="3- Bajo">
      <formula>NOT(ISERROR(SEARCH("3- Bajo",A30)))</formula>
    </cfRule>
    <cfRule type="containsText" dxfId="1158" priority="309" operator="containsText" text="4- Bajo">
      <formula>NOT(ISERROR(SEARCH("4- Bajo",A30)))</formula>
    </cfRule>
    <cfRule type="containsText" dxfId="1157" priority="310" operator="containsText" text="1- Bajo">
      <formula>NOT(ISERROR(SEARCH("1- Bajo",A30)))</formula>
    </cfRule>
  </conditionalFormatting>
  <conditionalFormatting sqref="F30:G30">
    <cfRule type="containsText" dxfId="1156" priority="299" operator="containsText" text="3- Moderado">
      <formula>NOT(ISERROR(SEARCH("3- Moderado",F30)))</formula>
    </cfRule>
    <cfRule type="containsText" dxfId="1155" priority="300" operator="containsText" text="6- Moderado">
      <formula>NOT(ISERROR(SEARCH("6- Moderado",F30)))</formula>
    </cfRule>
    <cfRule type="containsText" dxfId="1154" priority="301" operator="containsText" text="4- Moderado">
      <formula>NOT(ISERROR(SEARCH("4- Moderado",F30)))</formula>
    </cfRule>
    <cfRule type="containsText" dxfId="1153" priority="302" operator="containsText" text="3- Bajo">
      <formula>NOT(ISERROR(SEARCH("3- Bajo",F30)))</formula>
    </cfRule>
    <cfRule type="containsText" dxfId="1152" priority="303" operator="containsText" text="4- Bajo">
      <formula>NOT(ISERROR(SEARCH("4- Bajo",F30)))</formula>
    </cfRule>
    <cfRule type="containsText" dxfId="1151" priority="304" operator="containsText" text="1- Bajo">
      <formula>NOT(ISERROR(SEARCH("1- Bajo",F30)))</formula>
    </cfRule>
  </conditionalFormatting>
  <conditionalFormatting sqref="J30:J34">
    <cfRule type="containsText" dxfId="1150" priority="294" operator="containsText" text="Bajo">
      <formula>NOT(ISERROR(SEARCH("Bajo",J30)))</formula>
    </cfRule>
    <cfRule type="containsText" dxfId="1149" priority="295" operator="containsText" text="Moderado">
      <formula>NOT(ISERROR(SEARCH("Moderado",J30)))</formula>
    </cfRule>
    <cfRule type="containsText" dxfId="1148" priority="296" operator="containsText" text="Alto">
      <formula>NOT(ISERROR(SEARCH("Alto",J30)))</formula>
    </cfRule>
    <cfRule type="containsText" dxfId="1147" priority="297" operator="containsText" text="Extremo">
      <formula>NOT(ISERROR(SEARCH("Extremo",J30)))</formula>
    </cfRule>
    <cfRule type="colorScale" priority="298">
      <colorScale>
        <cfvo type="min"/>
        <cfvo type="max"/>
        <color rgb="FFFF7128"/>
        <color rgb="FFFFEF9C"/>
      </colorScale>
    </cfRule>
  </conditionalFormatting>
  <conditionalFormatting sqref="M30:M34">
    <cfRule type="containsText" dxfId="1146" priority="269" operator="containsText" text="Moderado">
      <formula>NOT(ISERROR(SEARCH("Moderado",M30)))</formula>
    </cfRule>
    <cfRule type="containsText" dxfId="1145" priority="289" operator="containsText" text="Bajo">
      <formula>NOT(ISERROR(SEARCH("Bajo",M30)))</formula>
    </cfRule>
    <cfRule type="containsText" dxfId="1144" priority="290" operator="containsText" text="Moderado">
      <formula>NOT(ISERROR(SEARCH("Moderado",M30)))</formula>
    </cfRule>
    <cfRule type="containsText" dxfId="1143" priority="291" operator="containsText" text="Alto">
      <formula>NOT(ISERROR(SEARCH("Alto",M30)))</formula>
    </cfRule>
    <cfRule type="containsText" dxfId="1142" priority="292" operator="containsText" text="Extremo">
      <formula>NOT(ISERROR(SEARCH("Extremo",M30)))</formula>
    </cfRule>
    <cfRule type="colorScale" priority="293">
      <colorScale>
        <cfvo type="min"/>
        <cfvo type="max"/>
        <color rgb="FFFF7128"/>
        <color rgb="FFFFEF9C"/>
      </colorScale>
    </cfRule>
  </conditionalFormatting>
  <conditionalFormatting sqref="N30">
    <cfRule type="containsText" dxfId="1141" priority="283" operator="containsText" text="3- Moderado">
      <formula>NOT(ISERROR(SEARCH("3- Moderado",N30)))</formula>
    </cfRule>
    <cfRule type="containsText" dxfId="1140" priority="284" operator="containsText" text="6- Moderado">
      <formula>NOT(ISERROR(SEARCH("6- Moderado",N30)))</formula>
    </cfRule>
    <cfRule type="containsText" dxfId="1139" priority="285" operator="containsText" text="4- Moderado">
      <formula>NOT(ISERROR(SEARCH("4- Moderado",N30)))</formula>
    </cfRule>
    <cfRule type="containsText" dxfId="1138" priority="286" operator="containsText" text="3- Bajo">
      <formula>NOT(ISERROR(SEARCH("3- Bajo",N30)))</formula>
    </cfRule>
    <cfRule type="containsText" dxfId="1137" priority="287" operator="containsText" text="4- Bajo">
      <formula>NOT(ISERROR(SEARCH("4- Bajo",N30)))</formula>
    </cfRule>
    <cfRule type="containsText" dxfId="1136" priority="288" operator="containsText" text="1- Bajo">
      <formula>NOT(ISERROR(SEARCH("1- Bajo",N30)))</formula>
    </cfRule>
  </conditionalFormatting>
  <conditionalFormatting sqref="H30:H34">
    <cfRule type="containsText" dxfId="1135" priority="270" operator="containsText" text="Muy Alta">
      <formula>NOT(ISERROR(SEARCH("Muy Alta",H30)))</formula>
    </cfRule>
    <cfRule type="containsText" dxfId="1134" priority="271" operator="containsText" text="Alta">
      <formula>NOT(ISERROR(SEARCH("Alta",H30)))</formula>
    </cfRule>
    <cfRule type="containsText" dxfId="1133" priority="272" operator="containsText" text="Muy Alta">
      <formula>NOT(ISERROR(SEARCH("Muy Alta",H30)))</formula>
    </cfRule>
    <cfRule type="containsText" dxfId="1132" priority="277" operator="containsText" text="Muy Baja">
      <formula>NOT(ISERROR(SEARCH("Muy Baja",H30)))</formula>
    </cfRule>
    <cfRule type="containsText" dxfId="1131" priority="278" operator="containsText" text="Baja">
      <formula>NOT(ISERROR(SEARCH("Baja",H30)))</formula>
    </cfRule>
    <cfRule type="containsText" dxfId="1130" priority="279" operator="containsText" text="Media">
      <formula>NOT(ISERROR(SEARCH("Media",H30)))</formula>
    </cfRule>
    <cfRule type="containsText" dxfId="1129" priority="280" operator="containsText" text="Alta">
      <formula>NOT(ISERROR(SEARCH("Alta",H30)))</formula>
    </cfRule>
    <cfRule type="containsText" dxfId="1128" priority="282" operator="containsText" text="Muy Alta">
      <formula>NOT(ISERROR(SEARCH("Muy Alta",H30)))</formula>
    </cfRule>
  </conditionalFormatting>
  <conditionalFormatting sqref="I30:I34">
    <cfRule type="containsText" dxfId="1127" priority="273" operator="containsText" text="Catastrófico">
      <formula>NOT(ISERROR(SEARCH("Catastrófico",I30)))</formula>
    </cfRule>
    <cfRule type="containsText" dxfId="1126" priority="274" operator="containsText" text="Mayor">
      <formula>NOT(ISERROR(SEARCH("Mayor",I30)))</formula>
    </cfRule>
    <cfRule type="containsText" dxfId="1125" priority="275" operator="containsText" text="Menor">
      <formula>NOT(ISERROR(SEARCH("Menor",I30)))</formula>
    </cfRule>
    <cfRule type="containsText" dxfId="1124" priority="276" operator="containsText" text="Leve">
      <formula>NOT(ISERROR(SEARCH("Leve",I30)))</formula>
    </cfRule>
    <cfRule type="containsText" dxfId="1123" priority="281" operator="containsText" text="Moderado">
      <formula>NOT(ISERROR(SEARCH("Moderado",I30)))</formula>
    </cfRule>
  </conditionalFormatting>
  <conditionalFormatting sqref="K30:K34">
    <cfRule type="containsText" dxfId="1122" priority="268" operator="containsText" text="Media">
      <formula>NOT(ISERROR(SEARCH("Media",K30)))</formula>
    </cfRule>
  </conditionalFormatting>
  <conditionalFormatting sqref="L30:L34">
    <cfRule type="containsText" dxfId="1121" priority="267" operator="containsText" text="Moderado">
      <formula>NOT(ISERROR(SEARCH("Moderado",L30)))</formula>
    </cfRule>
  </conditionalFormatting>
  <conditionalFormatting sqref="J30:J34">
    <cfRule type="containsText" dxfId="1120" priority="266" operator="containsText" text="Moderado">
      <formula>NOT(ISERROR(SEARCH("Moderado",J30)))</formula>
    </cfRule>
  </conditionalFormatting>
  <conditionalFormatting sqref="J30:J34">
    <cfRule type="containsText" dxfId="1119" priority="264" operator="containsText" text="Bajo">
      <formula>NOT(ISERROR(SEARCH("Bajo",J30)))</formula>
    </cfRule>
    <cfRule type="containsText" dxfId="1118" priority="265" operator="containsText" text="Extremo">
      <formula>NOT(ISERROR(SEARCH("Extremo",J30)))</formula>
    </cfRule>
  </conditionalFormatting>
  <conditionalFormatting sqref="K30:K34">
    <cfRule type="containsText" dxfId="1117" priority="262" operator="containsText" text="Baja">
      <formula>NOT(ISERROR(SEARCH("Baja",K30)))</formula>
    </cfRule>
    <cfRule type="containsText" dxfId="1116" priority="263" operator="containsText" text="Muy Baja">
      <formula>NOT(ISERROR(SEARCH("Muy Baja",K30)))</formula>
    </cfRule>
  </conditionalFormatting>
  <conditionalFormatting sqref="K30:K34">
    <cfRule type="containsText" dxfId="1115" priority="260" operator="containsText" text="Muy Alta">
      <formula>NOT(ISERROR(SEARCH("Muy Alta",K30)))</formula>
    </cfRule>
    <cfRule type="containsText" dxfId="1114" priority="261" operator="containsText" text="Alta">
      <formula>NOT(ISERROR(SEARCH("Alta",K30)))</formula>
    </cfRule>
  </conditionalFormatting>
  <conditionalFormatting sqref="L30:L34">
    <cfRule type="containsText" dxfId="1113" priority="256" operator="containsText" text="Catastrófico">
      <formula>NOT(ISERROR(SEARCH("Catastrófico",L30)))</formula>
    </cfRule>
    <cfRule type="containsText" dxfId="1112" priority="257" operator="containsText" text="Mayor">
      <formula>NOT(ISERROR(SEARCH("Mayor",L30)))</formula>
    </cfRule>
    <cfRule type="containsText" dxfId="1111" priority="258" operator="containsText" text="Menor">
      <formula>NOT(ISERROR(SEARCH("Menor",L30)))</formula>
    </cfRule>
    <cfRule type="containsText" dxfId="1110" priority="259" operator="containsText" text="Leve">
      <formula>NOT(ISERROR(SEARCH("Leve",L30)))</formula>
    </cfRule>
  </conditionalFormatting>
  <conditionalFormatting sqref="J10:J14">
    <cfRule type="containsText" dxfId="1109" priority="902" operator="containsText" text="Bajo">
      <formula>NOT(ISERROR(SEARCH("Bajo",J10)))</formula>
    </cfRule>
    <cfRule type="containsText" dxfId="1108" priority="903" operator="containsText" text="Moderado">
      <formula>NOT(ISERROR(SEARCH("Moderado",J10)))</formula>
    </cfRule>
    <cfRule type="containsText" dxfId="1107" priority="904" operator="containsText" text="Alto">
      <formula>NOT(ISERROR(SEARCH("Alto",J10)))</formula>
    </cfRule>
    <cfRule type="containsText" dxfId="1106" priority="905" operator="containsText" text="Extremo">
      <formula>NOT(ISERROR(SEARCH("Extremo",J10)))</formula>
    </cfRule>
    <cfRule type="colorScale" priority="906">
      <colorScale>
        <cfvo type="min"/>
        <cfvo type="max"/>
        <color rgb="FFFF7128"/>
        <color rgb="FFFFEF9C"/>
      </colorScale>
    </cfRule>
  </conditionalFormatting>
  <conditionalFormatting sqref="M10:M14">
    <cfRule type="containsText" dxfId="1105" priority="907" operator="containsText" text="Moderado">
      <formula>NOT(ISERROR(SEARCH("Moderado",M10)))</formula>
    </cfRule>
    <cfRule type="containsText" dxfId="1104" priority="908" operator="containsText" text="Bajo">
      <formula>NOT(ISERROR(SEARCH("Bajo",M10)))</formula>
    </cfRule>
    <cfRule type="containsText" dxfId="1103" priority="909" operator="containsText" text="Moderado">
      <formula>NOT(ISERROR(SEARCH("Moderado",M10)))</formula>
    </cfRule>
    <cfRule type="containsText" dxfId="1102" priority="910" operator="containsText" text="Alto">
      <formula>NOT(ISERROR(SEARCH("Alto",M10)))</formula>
    </cfRule>
    <cfRule type="containsText" dxfId="1101" priority="911" operator="containsText" text="Extremo">
      <formula>NOT(ISERROR(SEARCH("Extremo",M10)))</formula>
    </cfRule>
    <cfRule type="colorScale" priority="912">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249977111117893"/>
  </sheetPr>
  <dimension ref="A1:JR34"/>
  <sheetViews>
    <sheetView topLeftCell="B1" zoomScale="80" zoomScaleNormal="80" workbookViewId="0">
      <selection activeCell="O5" sqref="F1:O1048576"/>
    </sheetView>
  </sheetViews>
  <sheetFormatPr baseColWidth="10" defaultColWidth="11.42578125" defaultRowHeight="15"/>
  <cols>
    <col min="1" max="2" width="18.42578125" style="82" customWidth="1"/>
    <col min="3" max="3" width="15.5703125" customWidth="1"/>
    <col min="4" max="4" width="27.5703125" style="82" customWidth="1"/>
    <col min="5" max="5" width="18" style="147" customWidth="1"/>
    <col min="6" max="6" width="40.140625" customWidth="1"/>
    <col min="7" max="7" width="20.425781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customWidth="1"/>
    <col min="14" max="14" width="18.28515625" customWidth="1"/>
    <col min="15" max="15" width="32.85546875" customWidth="1"/>
    <col min="16" max="16" width="12.42578125" customWidth="1"/>
    <col min="17" max="17" width="15.140625" customWidth="1"/>
    <col min="18" max="18" width="17.42578125" customWidth="1"/>
    <col min="19" max="19" width="17.140625" customWidth="1"/>
    <col min="20" max="20" width="23.7109375" customWidth="1"/>
    <col min="21" max="176" width="11.42578125" style="7"/>
  </cols>
  <sheetData>
    <row r="1" spans="1:278" s="136" customFormat="1" ht="16.5" customHeight="1">
      <c r="A1" s="431"/>
      <c r="B1" s="432"/>
      <c r="C1" s="432"/>
      <c r="D1" s="595" t="s">
        <v>642</v>
      </c>
      <c r="E1" s="595"/>
      <c r="F1" s="595"/>
      <c r="G1" s="595"/>
      <c r="H1" s="595"/>
      <c r="I1" s="595"/>
      <c r="J1" s="595"/>
      <c r="K1" s="595"/>
      <c r="L1" s="595"/>
      <c r="M1" s="595"/>
      <c r="N1" s="595"/>
      <c r="O1" s="595"/>
      <c r="P1" s="595"/>
      <c r="Q1" s="596"/>
      <c r="R1" s="443" t="s">
        <v>275</v>
      </c>
      <c r="S1" s="443"/>
      <c r="T1" s="443"/>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33"/>
      <c r="B2" s="434"/>
      <c r="C2" s="434"/>
      <c r="D2" s="597"/>
      <c r="E2" s="597"/>
      <c r="F2" s="597"/>
      <c r="G2" s="597"/>
      <c r="H2" s="597"/>
      <c r="I2" s="597"/>
      <c r="J2" s="597"/>
      <c r="K2" s="597"/>
      <c r="L2" s="597"/>
      <c r="M2" s="597"/>
      <c r="N2" s="597"/>
      <c r="O2" s="597"/>
      <c r="P2" s="597"/>
      <c r="Q2" s="598"/>
      <c r="R2" s="443"/>
      <c r="S2" s="443"/>
      <c r="T2" s="443"/>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97"/>
      <c r="E3" s="597"/>
      <c r="F3" s="597"/>
      <c r="G3" s="597"/>
      <c r="H3" s="597"/>
      <c r="I3" s="597"/>
      <c r="J3" s="597"/>
      <c r="K3" s="597"/>
      <c r="L3" s="597"/>
      <c r="M3" s="597"/>
      <c r="N3" s="597"/>
      <c r="O3" s="597"/>
      <c r="P3" s="597"/>
      <c r="Q3" s="598"/>
      <c r="R3" s="443"/>
      <c r="S3" s="443"/>
      <c r="T3" s="443"/>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4" t="s">
        <v>276</v>
      </c>
      <c r="B4" s="425"/>
      <c r="C4" s="426"/>
      <c r="D4" s="427" t="str">
        <f>'Mapa Final'!D4</f>
        <v>Mejoramiento SIGCMA</v>
      </c>
      <c r="E4" s="428"/>
      <c r="F4" s="428"/>
      <c r="G4" s="428"/>
      <c r="H4" s="428"/>
      <c r="I4" s="428"/>
      <c r="J4" s="428"/>
      <c r="K4" s="428"/>
      <c r="L4" s="428"/>
      <c r="M4" s="428"/>
      <c r="N4" s="429"/>
      <c r="O4" s="430"/>
      <c r="P4" s="430"/>
      <c r="Q4" s="430"/>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4" t="s">
        <v>278</v>
      </c>
      <c r="B5" s="425"/>
      <c r="C5" s="426"/>
      <c r="D5" s="435"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36"/>
      <c r="F5" s="436"/>
      <c r="G5" s="436"/>
      <c r="H5" s="436"/>
      <c r="I5" s="436"/>
      <c r="J5" s="436"/>
      <c r="K5" s="436"/>
      <c r="L5" s="436"/>
      <c r="M5" s="436"/>
      <c r="N5" s="437"/>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thickBot="1">
      <c r="A6" s="424" t="s">
        <v>280</v>
      </c>
      <c r="B6" s="425"/>
      <c r="C6" s="426"/>
      <c r="D6" s="435" t="str">
        <f>'Mapa Final'!D6</f>
        <v>Nivel Nacional</v>
      </c>
      <c r="E6" s="436"/>
      <c r="F6" s="436"/>
      <c r="G6" s="436"/>
      <c r="H6" s="436"/>
      <c r="I6" s="436"/>
      <c r="J6" s="436"/>
      <c r="K6" s="436"/>
      <c r="L6" s="436"/>
      <c r="M6" s="436"/>
      <c r="N6" s="437"/>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38.25" customHeight="1" thickTop="1" thickBot="1">
      <c r="A7" s="590" t="s">
        <v>600</v>
      </c>
      <c r="B7" s="591"/>
      <c r="C7" s="591"/>
      <c r="D7" s="591"/>
      <c r="E7" s="591"/>
      <c r="F7" s="592"/>
      <c r="G7" s="150"/>
      <c r="H7" s="593" t="s">
        <v>601</v>
      </c>
      <c r="I7" s="593"/>
      <c r="J7" s="593"/>
      <c r="K7" s="593" t="s">
        <v>602</v>
      </c>
      <c r="L7" s="593"/>
      <c r="M7" s="593"/>
      <c r="N7" s="594" t="s">
        <v>603</v>
      </c>
      <c r="O7" s="599" t="s">
        <v>604</v>
      </c>
      <c r="P7" s="601" t="s">
        <v>605</v>
      </c>
      <c r="Q7" s="602"/>
      <c r="R7" s="601" t="s">
        <v>606</v>
      </c>
      <c r="S7" s="602"/>
      <c r="T7" s="603" t="s">
        <v>643</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thickTop="1" thickBot="1">
      <c r="A8" s="159" t="s">
        <v>30</v>
      </c>
      <c r="B8" s="159" t="s">
        <v>288</v>
      </c>
      <c r="C8" s="160" t="s">
        <v>228</v>
      </c>
      <c r="D8" s="151" t="s">
        <v>289</v>
      </c>
      <c r="E8" s="152" t="s">
        <v>232</v>
      </c>
      <c r="F8" s="152" t="s">
        <v>234</v>
      </c>
      <c r="G8" s="152" t="s">
        <v>236</v>
      </c>
      <c r="H8" s="153" t="s">
        <v>608</v>
      </c>
      <c r="I8" s="153" t="s">
        <v>566</v>
      </c>
      <c r="J8" s="153" t="s">
        <v>609</v>
      </c>
      <c r="K8" s="153" t="s">
        <v>608</v>
      </c>
      <c r="L8" s="153" t="s">
        <v>610</v>
      </c>
      <c r="M8" s="153" t="s">
        <v>609</v>
      </c>
      <c r="N8" s="594"/>
      <c r="O8" s="600"/>
      <c r="P8" s="154" t="s">
        <v>611</v>
      </c>
      <c r="Q8" s="154" t="s">
        <v>612</v>
      </c>
      <c r="R8" s="154" t="s">
        <v>613</v>
      </c>
      <c r="S8" s="154" t="s">
        <v>614</v>
      </c>
      <c r="T8" s="60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thickTop="1" thickBot="1">
      <c r="A9" s="588"/>
      <c r="B9" s="589"/>
      <c r="C9" s="589"/>
      <c r="D9" s="589"/>
      <c r="E9" s="589"/>
      <c r="F9" s="589"/>
      <c r="G9" s="589"/>
      <c r="H9" s="589"/>
      <c r="I9" s="589"/>
      <c r="J9" s="589"/>
      <c r="K9" s="589"/>
      <c r="L9" s="589"/>
      <c r="M9" s="589"/>
      <c r="N9" s="589"/>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85">
        <f>'Mapa Final'!A10</f>
        <v>1</v>
      </c>
      <c r="B10" s="538" t="str">
        <f>'Mapa Final'!B10</f>
        <v>Inexactitud</v>
      </c>
      <c r="C10" s="543" t="str">
        <f>'Mapa Final'!C10</f>
        <v>Incumplimiento de las metas establecidas</v>
      </c>
      <c r="D10" s="543"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46" t="str">
        <f>'Mapa Final'!E10</f>
        <v>Falta de control y analisis de la información por datos o estimaciones equivocadas y/o incompletas respecto al SIGCMA</v>
      </c>
      <c r="F10" s="546" t="str">
        <f>'Mapa Final'!F10</f>
        <v>Posibilidad de incumplimiento de las metas establecidas por falta de control y analisis de la información por datos o estimaciones equivocadas y/o incompletas respecto al SIGCMA</v>
      </c>
      <c r="G10" s="546" t="str">
        <f>'Mapa Final'!G10</f>
        <v>Ejecución y Administración de Procesos</v>
      </c>
      <c r="H10" s="526" t="str">
        <f>'Mapa Final'!I10</f>
        <v>Media</v>
      </c>
      <c r="I10" s="549" t="str">
        <f>'Mapa Final'!L10</f>
        <v>Moderado</v>
      </c>
      <c r="J10" s="555" t="str">
        <f>'Mapa Final'!N10</f>
        <v>Moderado</v>
      </c>
      <c r="K10" s="573" t="str">
        <f>'Mapa Final'!AA10</f>
        <v>Baja</v>
      </c>
      <c r="L10" s="573" t="str">
        <f>'Mapa Final'!AE10</f>
        <v>Moderado</v>
      </c>
      <c r="M10" s="552" t="str">
        <f>'Mapa Final'!AG10</f>
        <v>Moderado</v>
      </c>
      <c r="N10" s="573" t="str">
        <f>'Mapa Final'!AH10</f>
        <v>Aceptar</v>
      </c>
      <c r="O10" s="565" t="s">
        <v>644</v>
      </c>
      <c r="P10" s="558"/>
      <c r="Q10" s="561" t="s">
        <v>616</v>
      </c>
      <c r="R10" s="564">
        <v>44470</v>
      </c>
      <c r="S10" s="564">
        <v>44561</v>
      </c>
      <c r="T10" s="565" t="s">
        <v>645</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86"/>
      <c r="B11" s="604"/>
      <c r="C11" s="544"/>
      <c r="D11" s="544"/>
      <c r="E11" s="547"/>
      <c r="F11" s="547"/>
      <c r="G11" s="547"/>
      <c r="H11" s="527"/>
      <c r="I11" s="550"/>
      <c r="J11" s="556"/>
      <c r="K11" s="574"/>
      <c r="L11" s="574"/>
      <c r="M11" s="553"/>
      <c r="N11" s="574"/>
      <c r="O11" s="409"/>
      <c r="P11" s="559"/>
      <c r="Q11" s="562"/>
      <c r="R11" s="562"/>
      <c r="S11" s="562"/>
      <c r="T11" s="409"/>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86"/>
      <c r="B12" s="604"/>
      <c r="C12" s="544"/>
      <c r="D12" s="544"/>
      <c r="E12" s="547"/>
      <c r="F12" s="547"/>
      <c r="G12" s="547"/>
      <c r="H12" s="527"/>
      <c r="I12" s="550"/>
      <c r="J12" s="556"/>
      <c r="K12" s="574"/>
      <c r="L12" s="574"/>
      <c r="M12" s="553"/>
      <c r="N12" s="574"/>
      <c r="O12" s="409"/>
      <c r="P12" s="559"/>
      <c r="Q12" s="562"/>
      <c r="R12" s="562"/>
      <c r="S12" s="562"/>
      <c r="T12" s="409"/>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86"/>
      <c r="B13" s="604"/>
      <c r="C13" s="544"/>
      <c r="D13" s="544"/>
      <c r="E13" s="547"/>
      <c r="F13" s="547"/>
      <c r="G13" s="547"/>
      <c r="H13" s="527"/>
      <c r="I13" s="550"/>
      <c r="J13" s="556"/>
      <c r="K13" s="574"/>
      <c r="L13" s="574"/>
      <c r="M13" s="553"/>
      <c r="N13" s="574"/>
      <c r="O13" s="409"/>
      <c r="P13" s="559"/>
      <c r="Q13" s="562"/>
      <c r="R13" s="562"/>
      <c r="S13" s="562"/>
      <c r="T13" s="409"/>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238.5" customHeight="1" thickBot="1">
      <c r="A14" s="587"/>
      <c r="B14" s="605"/>
      <c r="C14" s="545"/>
      <c r="D14" s="545"/>
      <c r="E14" s="548"/>
      <c r="F14" s="548"/>
      <c r="G14" s="548"/>
      <c r="H14" s="528"/>
      <c r="I14" s="551"/>
      <c r="J14" s="557"/>
      <c r="K14" s="575"/>
      <c r="L14" s="575"/>
      <c r="M14" s="554"/>
      <c r="N14" s="575"/>
      <c r="O14" s="566"/>
      <c r="P14" s="560"/>
      <c r="Q14" s="563"/>
      <c r="R14" s="563"/>
      <c r="S14" s="563"/>
      <c r="T14" s="566"/>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85">
        <f>'Mapa Final'!A16</f>
        <v>2</v>
      </c>
      <c r="B15" s="538" t="str">
        <f>'Mapa Final'!B16</f>
        <v>Demora</v>
      </c>
      <c r="C15" s="543">
        <f>'Mapa Final'!C17</f>
        <v>0</v>
      </c>
      <c r="D15" s="543"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46" t="str">
        <f>'Mapa Final'!E16</f>
        <v>Remisión extemporánea de informes de seguimiento por parte de los líderes de proceso.</v>
      </c>
      <c r="F15" s="546" t="str">
        <f>'Mapa Final'!F16</f>
        <v>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v>
      </c>
      <c r="G15" s="546" t="str">
        <f>'Mapa Final'!G16</f>
        <v>Ejecución y Administración de Procesos</v>
      </c>
      <c r="H15" s="526" t="str">
        <f>'Mapa Final'!I16</f>
        <v>Media</v>
      </c>
      <c r="I15" s="549" t="str">
        <f>'Mapa Final'!L16</f>
        <v>Moderado</v>
      </c>
      <c r="J15" s="555" t="str">
        <f>'Mapa Final'!N16</f>
        <v>Moderado</v>
      </c>
      <c r="K15" s="573" t="str">
        <f>'Mapa Final'!AA16</f>
        <v>Baja</v>
      </c>
      <c r="L15" s="573" t="str">
        <f>'Mapa Final'!AE16</f>
        <v>Moderado</v>
      </c>
      <c r="M15" s="552" t="str">
        <f>'Mapa Final'!AG16</f>
        <v>Moderado</v>
      </c>
      <c r="N15" s="573" t="str">
        <f>'Mapa Final'!AH16</f>
        <v>Aceptar</v>
      </c>
      <c r="O15" s="565" t="s">
        <v>646</v>
      </c>
      <c r="P15" s="558"/>
      <c r="Q15" s="561" t="s">
        <v>616</v>
      </c>
      <c r="R15" s="564">
        <v>44470</v>
      </c>
      <c r="S15" s="564">
        <v>44561</v>
      </c>
      <c r="T15" s="565" t="s">
        <v>647</v>
      </c>
    </row>
    <row r="16" spans="1:278">
      <c r="A16" s="586"/>
      <c r="B16" s="604"/>
      <c r="C16" s="544"/>
      <c r="D16" s="544"/>
      <c r="E16" s="547"/>
      <c r="F16" s="547"/>
      <c r="G16" s="547"/>
      <c r="H16" s="527"/>
      <c r="I16" s="550"/>
      <c r="J16" s="556"/>
      <c r="K16" s="574"/>
      <c r="L16" s="574"/>
      <c r="M16" s="553"/>
      <c r="N16" s="574"/>
      <c r="O16" s="409"/>
      <c r="P16" s="559"/>
      <c r="Q16" s="562"/>
      <c r="R16" s="562"/>
      <c r="S16" s="562"/>
      <c r="T16" s="409"/>
    </row>
    <row r="17" spans="1:20">
      <c r="A17" s="586"/>
      <c r="B17" s="604"/>
      <c r="C17" s="544"/>
      <c r="D17" s="544"/>
      <c r="E17" s="547"/>
      <c r="F17" s="547"/>
      <c r="G17" s="547"/>
      <c r="H17" s="527"/>
      <c r="I17" s="550"/>
      <c r="J17" s="556"/>
      <c r="K17" s="574"/>
      <c r="L17" s="574"/>
      <c r="M17" s="553"/>
      <c r="N17" s="574"/>
      <c r="O17" s="409"/>
      <c r="P17" s="559"/>
      <c r="Q17" s="562"/>
      <c r="R17" s="562"/>
      <c r="S17" s="562"/>
      <c r="T17" s="409"/>
    </row>
    <row r="18" spans="1:20">
      <c r="A18" s="586"/>
      <c r="B18" s="604"/>
      <c r="C18" s="544"/>
      <c r="D18" s="544"/>
      <c r="E18" s="547"/>
      <c r="F18" s="547"/>
      <c r="G18" s="547"/>
      <c r="H18" s="527"/>
      <c r="I18" s="550"/>
      <c r="J18" s="556"/>
      <c r="K18" s="574"/>
      <c r="L18" s="574"/>
      <c r="M18" s="553"/>
      <c r="N18" s="574"/>
      <c r="O18" s="409"/>
      <c r="P18" s="559"/>
      <c r="Q18" s="562"/>
      <c r="R18" s="562"/>
      <c r="S18" s="562"/>
      <c r="T18" s="409"/>
    </row>
    <row r="19" spans="1:20" ht="277.5" customHeight="1" thickBot="1">
      <c r="A19" s="587"/>
      <c r="B19" s="605"/>
      <c r="C19" s="545"/>
      <c r="D19" s="545"/>
      <c r="E19" s="548"/>
      <c r="F19" s="548"/>
      <c r="G19" s="548"/>
      <c r="H19" s="528"/>
      <c r="I19" s="551"/>
      <c r="J19" s="557"/>
      <c r="K19" s="575"/>
      <c r="L19" s="575"/>
      <c r="M19" s="554"/>
      <c r="N19" s="575"/>
      <c r="O19" s="566"/>
      <c r="P19" s="560"/>
      <c r="Q19" s="563"/>
      <c r="R19" s="563"/>
      <c r="S19" s="563"/>
      <c r="T19" s="566"/>
    </row>
    <row r="20" spans="1:20">
      <c r="A20" s="585">
        <f>'Mapa Final'!A19</f>
        <v>3</v>
      </c>
      <c r="B20" s="538" t="str">
        <f>'Mapa Final'!B19</f>
        <v>Corrupción</v>
      </c>
      <c r="C20" s="543" t="str">
        <f>'Mapa Final'!C19</f>
        <v>Reputacional(Corrupción)</v>
      </c>
      <c r="D20" s="543"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46" t="str">
        <f>'Mapa Final'!E19</f>
        <v>Carencia de transparencia, imparcialidad, moralidad y ética Judicial</v>
      </c>
      <c r="F20" s="546" t="str">
        <f>'Mapa Final'!F19</f>
        <v xml:space="preserve">Posibilidad de afectación reputacional a la Entidad por actos indebidos de  los servidores judiciales debido a la carencia de transparencia, imparcialidad, moralidad y ética Judicial </v>
      </c>
      <c r="G20" s="546" t="str">
        <f>'Mapa Final'!G19</f>
        <v>Fraude Interno</v>
      </c>
      <c r="H20" s="526" t="str">
        <f>'Mapa Final'!I19</f>
        <v>Media</v>
      </c>
      <c r="I20" s="549" t="str">
        <f>'Mapa Final'!L19</f>
        <v>Moderado</v>
      </c>
      <c r="J20" s="555" t="str">
        <f>'Mapa Final'!N19</f>
        <v>Moderado</v>
      </c>
      <c r="K20" s="573" t="str">
        <f>'Mapa Final'!AA19</f>
        <v>Baja</v>
      </c>
      <c r="L20" s="573" t="str">
        <f>'Mapa Final'!AE19</f>
        <v>Moderado</v>
      </c>
      <c r="M20" s="552" t="str">
        <f>'Mapa Final'!AG19</f>
        <v>Moderado</v>
      </c>
      <c r="N20" s="579" t="str">
        <f>'Mapa Final'!AH19</f>
        <v>Aceptar</v>
      </c>
      <c r="O20" s="576" t="s">
        <v>620</v>
      </c>
      <c r="P20" s="582"/>
      <c r="Q20" s="624" t="s">
        <v>616</v>
      </c>
      <c r="R20" s="627">
        <v>44479</v>
      </c>
      <c r="S20" s="627">
        <v>44561</v>
      </c>
      <c r="T20" s="576" t="s">
        <v>621</v>
      </c>
    </row>
    <row r="21" spans="1:20">
      <c r="A21" s="586"/>
      <c r="B21" s="604"/>
      <c r="C21" s="544"/>
      <c r="D21" s="544"/>
      <c r="E21" s="547"/>
      <c r="F21" s="547"/>
      <c r="G21" s="547"/>
      <c r="H21" s="527"/>
      <c r="I21" s="550"/>
      <c r="J21" s="556"/>
      <c r="K21" s="574"/>
      <c r="L21" s="574"/>
      <c r="M21" s="553"/>
      <c r="N21" s="580"/>
      <c r="O21" s="577"/>
      <c r="P21" s="583"/>
      <c r="Q21" s="625"/>
      <c r="R21" s="625"/>
      <c r="S21" s="625"/>
      <c r="T21" s="577"/>
    </row>
    <row r="22" spans="1:20">
      <c r="A22" s="586"/>
      <c r="B22" s="604"/>
      <c r="C22" s="544"/>
      <c r="D22" s="544"/>
      <c r="E22" s="547"/>
      <c r="F22" s="547"/>
      <c r="G22" s="547"/>
      <c r="H22" s="527"/>
      <c r="I22" s="550"/>
      <c r="J22" s="556"/>
      <c r="K22" s="574"/>
      <c r="L22" s="574"/>
      <c r="M22" s="553"/>
      <c r="N22" s="580"/>
      <c r="O22" s="577"/>
      <c r="P22" s="583"/>
      <c r="Q22" s="625"/>
      <c r="R22" s="625"/>
      <c r="S22" s="625"/>
      <c r="T22" s="577"/>
    </row>
    <row r="23" spans="1:20">
      <c r="A23" s="586"/>
      <c r="B23" s="604"/>
      <c r="C23" s="544"/>
      <c r="D23" s="544"/>
      <c r="E23" s="547"/>
      <c r="F23" s="547"/>
      <c r="G23" s="547"/>
      <c r="H23" s="527"/>
      <c r="I23" s="550"/>
      <c r="J23" s="556"/>
      <c r="K23" s="574"/>
      <c r="L23" s="574"/>
      <c r="M23" s="553"/>
      <c r="N23" s="580"/>
      <c r="O23" s="577"/>
      <c r="P23" s="583"/>
      <c r="Q23" s="625"/>
      <c r="R23" s="625"/>
      <c r="S23" s="625"/>
      <c r="T23" s="577"/>
    </row>
    <row r="24" spans="1:20" ht="102.75" customHeight="1" thickBot="1">
      <c r="A24" s="587"/>
      <c r="B24" s="605"/>
      <c r="C24" s="545"/>
      <c r="D24" s="545"/>
      <c r="E24" s="548"/>
      <c r="F24" s="548"/>
      <c r="G24" s="548"/>
      <c r="H24" s="528"/>
      <c r="I24" s="551"/>
      <c r="J24" s="557"/>
      <c r="K24" s="575"/>
      <c r="L24" s="575"/>
      <c r="M24" s="554"/>
      <c r="N24" s="581"/>
      <c r="O24" s="578"/>
      <c r="P24" s="584"/>
      <c r="Q24" s="626"/>
      <c r="R24" s="626"/>
      <c r="S24" s="626"/>
      <c r="T24" s="578"/>
    </row>
    <row r="25" spans="1:20">
      <c r="A25" s="585">
        <f>'Mapa Final'!A23</f>
        <v>4</v>
      </c>
      <c r="B25" s="538" t="str">
        <f>'Mapa Final'!B23</f>
        <v xml:space="preserve">Interrupción en el proceso de 
mejoramiento del SIGCMA </v>
      </c>
      <c r="C25" s="543" t="str">
        <f>'Mapa Final'!C23</f>
        <v>Incumplimiento de las metas establecidas</v>
      </c>
      <c r="D25" s="543" t="str">
        <f>'Mapa Final'!D23</f>
        <v xml:space="preserve">1. Paros/movilizaciones que afectan el proceso
2. Disturbios o hechos violentos
3.Decreto de estado de emergencia económica y social
4.Emergencias Ambientales
6. Fallas técnologicas </v>
      </c>
      <c r="E25" s="546" t="str">
        <f>'Mapa Final'!E23</f>
        <v>Sucesos de fuerza mayor que imposibilitan el cumplimiento de las actividades asociadas al proceso</v>
      </c>
      <c r="F25" s="546" t="str">
        <f>'Mapa Final'!F23</f>
        <v xml:space="preserve">Posibilidad de incumplimiento de las metas establecidas por sucesos de fuerza mayor que imposibilitan el cumplimiento de las actividades asociadas al proceso de mejoramiento del SIGCMA </v>
      </c>
      <c r="G25" s="546" t="str">
        <f>'Mapa Final'!G23</f>
        <v>Ejecución y Administración de Procesos</v>
      </c>
      <c r="H25" s="526" t="str">
        <f>'Mapa Final'!I23</f>
        <v>Media</v>
      </c>
      <c r="I25" s="549" t="str">
        <f>'Mapa Final'!L23</f>
        <v>Moderado</v>
      </c>
      <c r="J25" s="555" t="str">
        <f>'Mapa Final'!N23</f>
        <v>Moderado</v>
      </c>
      <c r="K25" s="573" t="str">
        <f>'Mapa Final'!AA23</f>
        <v>Baja</v>
      </c>
      <c r="L25" s="573" t="str">
        <f>'Mapa Final'!AE23</f>
        <v>Moderado</v>
      </c>
      <c r="M25" s="552" t="str">
        <f>'Mapa Final'!AG23</f>
        <v>Moderado</v>
      </c>
      <c r="N25" s="579" t="str">
        <f>'Mapa Final'!AH23</f>
        <v>Aceptar</v>
      </c>
      <c r="O25" s="576" t="s">
        <v>641</v>
      </c>
      <c r="P25" s="582"/>
      <c r="Q25" s="624" t="s">
        <v>616</v>
      </c>
      <c r="R25" s="627">
        <v>44470</v>
      </c>
      <c r="S25" s="627">
        <v>44561</v>
      </c>
      <c r="T25" s="576" t="s">
        <v>623</v>
      </c>
    </row>
    <row r="26" spans="1:20">
      <c r="A26" s="586"/>
      <c r="B26" s="604"/>
      <c r="C26" s="544"/>
      <c r="D26" s="544"/>
      <c r="E26" s="547"/>
      <c r="F26" s="547"/>
      <c r="G26" s="547"/>
      <c r="H26" s="527"/>
      <c r="I26" s="550"/>
      <c r="J26" s="556"/>
      <c r="K26" s="574"/>
      <c r="L26" s="574"/>
      <c r="M26" s="553"/>
      <c r="N26" s="580"/>
      <c r="O26" s="577"/>
      <c r="P26" s="583"/>
      <c r="Q26" s="625"/>
      <c r="R26" s="625"/>
      <c r="S26" s="625"/>
      <c r="T26" s="577"/>
    </row>
    <row r="27" spans="1:20">
      <c r="A27" s="586"/>
      <c r="B27" s="604"/>
      <c r="C27" s="544"/>
      <c r="D27" s="544"/>
      <c r="E27" s="547"/>
      <c r="F27" s="547"/>
      <c r="G27" s="547"/>
      <c r="H27" s="527"/>
      <c r="I27" s="550"/>
      <c r="J27" s="556"/>
      <c r="K27" s="574"/>
      <c r="L27" s="574"/>
      <c r="M27" s="553"/>
      <c r="N27" s="580"/>
      <c r="O27" s="577"/>
      <c r="P27" s="583"/>
      <c r="Q27" s="625"/>
      <c r="R27" s="625"/>
      <c r="S27" s="625"/>
      <c r="T27" s="577"/>
    </row>
    <row r="28" spans="1:20">
      <c r="A28" s="586"/>
      <c r="B28" s="604"/>
      <c r="C28" s="544"/>
      <c r="D28" s="544"/>
      <c r="E28" s="547"/>
      <c r="F28" s="547"/>
      <c r="G28" s="547"/>
      <c r="H28" s="527"/>
      <c r="I28" s="550"/>
      <c r="J28" s="556"/>
      <c r="K28" s="574"/>
      <c r="L28" s="574"/>
      <c r="M28" s="553"/>
      <c r="N28" s="580"/>
      <c r="O28" s="577"/>
      <c r="P28" s="583"/>
      <c r="Q28" s="625"/>
      <c r="R28" s="625"/>
      <c r="S28" s="625"/>
      <c r="T28" s="577"/>
    </row>
    <row r="29" spans="1:20" ht="278.25" customHeight="1" thickBot="1">
      <c r="A29" s="587"/>
      <c r="B29" s="605"/>
      <c r="C29" s="545"/>
      <c r="D29" s="545"/>
      <c r="E29" s="548"/>
      <c r="F29" s="548"/>
      <c r="G29" s="548"/>
      <c r="H29" s="528"/>
      <c r="I29" s="551"/>
      <c r="J29" s="557"/>
      <c r="K29" s="575"/>
      <c r="L29" s="575"/>
      <c r="M29" s="554"/>
      <c r="N29" s="581"/>
      <c r="O29" s="578"/>
      <c r="P29" s="584"/>
      <c r="Q29" s="626"/>
      <c r="R29" s="626"/>
      <c r="S29" s="626"/>
      <c r="T29" s="578"/>
    </row>
    <row r="30" spans="1:20" ht="56.25" customHeight="1">
      <c r="A30" s="567">
        <f>'Mapa Final'!A28</f>
        <v>5</v>
      </c>
      <c r="B30" s="540" t="str">
        <f>'Mapa Final'!B28</f>
        <v>Incumplimiento de los requisitos ambientales</v>
      </c>
      <c r="C30" s="570" t="str">
        <f>'Mapa Final'!C28</f>
        <v xml:space="preserve"> Afectación Ambiental</v>
      </c>
      <c r="D30" s="570" t="str">
        <f>'Mapa Final'!D28</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523" t="str">
        <f>'Mapa Final'!E28</f>
        <v>Desconocimiento de los lineamientos ambientales y normatividad  ambiental vigente para la contratación de bienes, obras y servicios.</v>
      </c>
      <c r="F30" s="523" t="str">
        <f>'Mapa Final'!F28</f>
        <v>Posibilidad de afectación ambiental al no cumplir con los requisitos ambientales por desconocimiento de los lineamientos ambientales y normatividad  ambiental vigente para la contratación de bienes, obras y servicios.</v>
      </c>
      <c r="G30" s="523" t="str">
        <f>'Mapa Final'!G28</f>
        <v>Eventos Ambientales Internos</v>
      </c>
      <c r="H30" s="628" t="str">
        <f>'Mapa Final'!I28</f>
        <v>Media</v>
      </c>
      <c r="I30" s="529" t="str">
        <f>'Mapa Final'!L28</f>
        <v>Moderado</v>
      </c>
      <c r="J30" s="532" t="str">
        <f>'Mapa Final'!N28</f>
        <v>Moderado</v>
      </c>
      <c r="K30" s="535" t="str">
        <f>'Mapa Final'!AA28</f>
        <v>Baja</v>
      </c>
      <c r="L30" s="535" t="str">
        <f>'Mapa Final'!AE28</f>
        <v>Moderado</v>
      </c>
      <c r="M30" s="520" t="str">
        <f>'Mapa Final'!AG28</f>
        <v>Moderado</v>
      </c>
      <c r="N30" s="579" t="str">
        <f>'Mapa Final'!AH28</f>
        <v>Aceptar</v>
      </c>
      <c r="O30" s="576" t="s">
        <v>624</v>
      </c>
      <c r="P30" s="582"/>
      <c r="Q30" s="624" t="s">
        <v>616</v>
      </c>
      <c r="R30" s="627">
        <v>44470</v>
      </c>
      <c r="S30" s="627">
        <v>44561</v>
      </c>
      <c r="T30" s="576" t="s">
        <v>625</v>
      </c>
    </row>
    <row r="31" spans="1:20">
      <c r="A31" s="568"/>
      <c r="B31" s="606"/>
      <c r="C31" s="571"/>
      <c r="D31" s="571"/>
      <c r="E31" s="524"/>
      <c r="F31" s="524"/>
      <c r="G31" s="524"/>
      <c r="H31" s="629"/>
      <c r="I31" s="530"/>
      <c r="J31" s="533"/>
      <c r="K31" s="536"/>
      <c r="L31" s="536"/>
      <c r="M31" s="521"/>
      <c r="N31" s="580"/>
      <c r="O31" s="577"/>
      <c r="P31" s="583"/>
      <c r="Q31" s="625"/>
      <c r="R31" s="625"/>
      <c r="S31" s="625"/>
      <c r="T31" s="577"/>
    </row>
    <row r="32" spans="1:20">
      <c r="A32" s="568"/>
      <c r="B32" s="606"/>
      <c r="C32" s="571"/>
      <c r="D32" s="571"/>
      <c r="E32" s="524"/>
      <c r="F32" s="524"/>
      <c r="G32" s="524"/>
      <c r="H32" s="629"/>
      <c r="I32" s="530"/>
      <c r="J32" s="533"/>
      <c r="K32" s="536"/>
      <c r="L32" s="536"/>
      <c r="M32" s="521"/>
      <c r="N32" s="580"/>
      <c r="O32" s="577"/>
      <c r="P32" s="583"/>
      <c r="Q32" s="625"/>
      <c r="R32" s="625"/>
      <c r="S32" s="625"/>
      <c r="T32" s="577"/>
    </row>
    <row r="33" spans="1:20">
      <c r="A33" s="568"/>
      <c r="B33" s="606"/>
      <c r="C33" s="571"/>
      <c r="D33" s="571"/>
      <c r="E33" s="524"/>
      <c r="F33" s="524"/>
      <c r="G33" s="524"/>
      <c r="H33" s="629"/>
      <c r="I33" s="530"/>
      <c r="J33" s="533"/>
      <c r="K33" s="536"/>
      <c r="L33" s="536"/>
      <c r="M33" s="521"/>
      <c r="N33" s="580"/>
      <c r="O33" s="577"/>
      <c r="P33" s="583"/>
      <c r="Q33" s="625"/>
      <c r="R33" s="625"/>
      <c r="S33" s="625"/>
      <c r="T33" s="577"/>
    </row>
    <row r="34" spans="1:20" ht="35.25" customHeight="1" thickBot="1">
      <c r="A34" s="569"/>
      <c r="B34" s="607"/>
      <c r="C34" s="572"/>
      <c r="D34" s="572"/>
      <c r="E34" s="525"/>
      <c r="F34" s="525"/>
      <c r="G34" s="525"/>
      <c r="H34" s="630"/>
      <c r="I34" s="531"/>
      <c r="J34" s="534"/>
      <c r="K34" s="537"/>
      <c r="L34" s="537"/>
      <c r="M34" s="522"/>
      <c r="N34" s="581"/>
      <c r="O34" s="578"/>
      <c r="P34" s="584"/>
      <c r="Q34" s="626"/>
      <c r="R34" s="626"/>
      <c r="S34" s="626"/>
      <c r="T34" s="578"/>
    </row>
  </sheetData>
  <mergeCells count="1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M10:M14"/>
    <mergeCell ref="N10:N14"/>
    <mergeCell ref="O10:O14"/>
    <mergeCell ref="P10:P14"/>
    <mergeCell ref="Q10:Q14"/>
    <mergeCell ref="R10:R14"/>
    <mergeCell ref="G10:G14"/>
    <mergeCell ref="H10:H14"/>
    <mergeCell ref="I10:I14"/>
    <mergeCell ref="J10:J14"/>
    <mergeCell ref="K10:K14"/>
    <mergeCell ref="L10:L14"/>
    <mergeCell ref="A15:A19"/>
    <mergeCell ref="C15:C19"/>
    <mergeCell ref="D15:D19"/>
    <mergeCell ref="E15:E19"/>
    <mergeCell ref="F15:F19"/>
    <mergeCell ref="G15:G19"/>
    <mergeCell ref="H15:H19"/>
    <mergeCell ref="I15:I19"/>
    <mergeCell ref="P15:P19"/>
    <mergeCell ref="K20:K24"/>
    <mergeCell ref="L20:L24"/>
    <mergeCell ref="Q15:Q19"/>
    <mergeCell ref="R15:R19"/>
    <mergeCell ref="S15:S19"/>
    <mergeCell ref="T15:T19"/>
    <mergeCell ref="A20:A24"/>
    <mergeCell ref="C20:C24"/>
    <mergeCell ref="D20:D24"/>
    <mergeCell ref="E20:E24"/>
    <mergeCell ref="F20:F24"/>
    <mergeCell ref="J15:J19"/>
    <mergeCell ref="K15:K19"/>
    <mergeCell ref="L15:L19"/>
    <mergeCell ref="M15:M19"/>
    <mergeCell ref="N15:N19"/>
    <mergeCell ref="O15:O19"/>
    <mergeCell ref="S20:S24"/>
    <mergeCell ref="T20:T24"/>
    <mergeCell ref="N20:N24"/>
    <mergeCell ref="O20:O24"/>
    <mergeCell ref="P20:P24"/>
    <mergeCell ref="Q20:Q24"/>
    <mergeCell ref="R20:R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A25:A29"/>
    <mergeCell ref="M30:M34"/>
    <mergeCell ref="G30:G34"/>
    <mergeCell ref="H30:H34"/>
    <mergeCell ref="I30:I34"/>
    <mergeCell ref="J30:J34"/>
    <mergeCell ref="K30:K34"/>
    <mergeCell ref="L30:L34"/>
    <mergeCell ref="B10:B14"/>
    <mergeCell ref="B15:B19"/>
    <mergeCell ref="B20:B24"/>
    <mergeCell ref="B25:B29"/>
    <mergeCell ref="B30:B34"/>
    <mergeCell ref="C25:C29"/>
    <mergeCell ref="D25:D29"/>
    <mergeCell ref="E25:E29"/>
    <mergeCell ref="F25:F29"/>
    <mergeCell ref="G25:G29"/>
    <mergeCell ref="H25:H29"/>
    <mergeCell ref="I25:I29"/>
    <mergeCell ref="M20:M24"/>
    <mergeCell ref="G20:G24"/>
    <mergeCell ref="H20:H24"/>
    <mergeCell ref="I20:I24"/>
    <mergeCell ref="J20:J24"/>
  </mergeCells>
  <conditionalFormatting sqref="D8:G8 H7 H35:J1048576 A7:B7">
    <cfRule type="containsText" dxfId="1100" priority="669" operator="containsText" text="3- Moderado">
      <formula>NOT(ISERROR(SEARCH("3- Moderado",A7)))</formula>
    </cfRule>
    <cfRule type="containsText" dxfId="1099" priority="670" operator="containsText" text="6- Moderado">
      <formula>NOT(ISERROR(SEARCH("6- Moderado",A7)))</formula>
    </cfRule>
    <cfRule type="containsText" dxfId="1098" priority="671" operator="containsText" text="4- Moderado">
      <formula>NOT(ISERROR(SEARCH("4- Moderado",A7)))</formula>
    </cfRule>
    <cfRule type="containsText" dxfId="1097" priority="672" operator="containsText" text="3- Bajo">
      <formula>NOT(ISERROR(SEARCH("3- Bajo",A7)))</formula>
    </cfRule>
    <cfRule type="containsText" dxfId="1096" priority="673" operator="containsText" text="4- Bajo">
      <formula>NOT(ISERROR(SEARCH("4- Bajo",A7)))</formula>
    </cfRule>
    <cfRule type="containsText" dxfId="1095" priority="674" operator="containsText" text="1- Bajo">
      <formula>NOT(ISERROR(SEARCH("1- Bajo",A7)))</formula>
    </cfRule>
  </conditionalFormatting>
  <conditionalFormatting sqref="H8:J8">
    <cfRule type="containsText" dxfId="1094" priority="662" operator="containsText" text="3- Moderado">
      <formula>NOT(ISERROR(SEARCH("3- Moderado",H8)))</formula>
    </cfRule>
    <cfRule type="containsText" dxfId="1093" priority="663" operator="containsText" text="6- Moderado">
      <formula>NOT(ISERROR(SEARCH("6- Moderado",H8)))</formula>
    </cfRule>
    <cfRule type="containsText" dxfId="1092" priority="664" operator="containsText" text="4- Moderado">
      <formula>NOT(ISERROR(SEARCH("4- Moderado",H8)))</formula>
    </cfRule>
    <cfRule type="containsText" dxfId="1091" priority="665" operator="containsText" text="3- Bajo">
      <formula>NOT(ISERROR(SEARCH("3- Bajo",H8)))</formula>
    </cfRule>
    <cfRule type="containsText" dxfId="1090" priority="666" operator="containsText" text="4- Bajo">
      <formula>NOT(ISERROR(SEARCH("4- Bajo",H8)))</formula>
    </cfRule>
    <cfRule type="containsText" dxfId="1089" priority="668" operator="containsText" text="1- Bajo">
      <formula>NOT(ISERROR(SEARCH("1- Bajo",H8)))</formula>
    </cfRule>
  </conditionalFormatting>
  <conditionalFormatting sqref="J8 J35:J1048576">
    <cfRule type="containsText" dxfId="1088" priority="651" operator="containsText" text="25- Extremo">
      <formula>NOT(ISERROR(SEARCH("25- Extremo",J8)))</formula>
    </cfRule>
    <cfRule type="containsText" dxfId="1087" priority="652" operator="containsText" text="20- Extremo">
      <formula>NOT(ISERROR(SEARCH("20- Extremo",J8)))</formula>
    </cfRule>
    <cfRule type="containsText" dxfId="1086" priority="653" operator="containsText" text="15- Extremo">
      <formula>NOT(ISERROR(SEARCH("15- Extremo",J8)))</formula>
    </cfRule>
    <cfRule type="containsText" dxfId="1085" priority="654" operator="containsText" text="10- Extremo">
      <formula>NOT(ISERROR(SEARCH("10- Extremo",J8)))</formula>
    </cfRule>
    <cfRule type="containsText" dxfId="1084" priority="655" operator="containsText" text="5- Extremo">
      <formula>NOT(ISERROR(SEARCH("5- Extremo",J8)))</formula>
    </cfRule>
    <cfRule type="containsText" dxfId="1083" priority="656" operator="containsText" text="12- Alto">
      <formula>NOT(ISERROR(SEARCH("12- Alto",J8)))</formula>
    </cfRule>
    <cfRule type="containsText" dxfId="1082" priority="657" operator="containsText" text="10- Alto">
      <formula>NOT(ISERROR(SEARCH("10- Alto",J8)))</formula>
    </cfRule>
    <cfRule type="containsText" dxfId="1081" priority="658" operator="containsText" text="9- Alto">
      <formula>NOT(ISERROR(SEARCH("9- Alto",J8)))</formula>
    </cfRule>
    <cfRule type="containsText" dxfId="1080" priority="659" operator="containsText" text="8- Alto">
      <formula>NOT(ISERROR(SEARCH("8- Alto",J8)))</formula>
    </cfRule>
    <cfRule type="containsText" dxfId="1079" priority="660" operator="containsText" text="5- Alto">
      <formula>NOT(ISERROR(SEARCH("5- Alto",J8)))</formula>
    </cfRule>
    <cfRule type="containsText" dxfId="1078" priority="661" operator="containsText" text="4- Alto">
      <formula>NOT(ISERROR(SEARCH("4- Alto",J8)))</formula>
    </cfRule>
    <cfRule type="containsText" dxfId="1077" priority="667" operator="containsText" text="2- Bajo">
      <formula>NOT(ISERROR(SEARCH("2- Bajo",J8)))</formula>
    </cfRule>
  </conditionalFormatting>
  <conditionalFormatting sqref="K10:L10">
    <cfRule type="containsText" dxfId="1076" priority="645" operator="containsText" text="3- Moderado">
      <formula>NOT(ISERROR(SEARCH("3- Moderado",K10)))</formula>
    </cfRule>
    <cfRule type="containsText" dxfId="1075" priority="646" operator="containsText" text="6- Moderado">
      <formula>NOT(ISERROR(SEARCH("6- Moderado",K10)))</formula>
    </cfRule>
    <cfRule type="containsText" dxfId="1074" priority="647" operator="containsText" text="4- Moderado">
      <formula>NOT(ISERROR(SEARCH("4- Moderado",K10)))</formula>
    </cfRule>
    <cfRule type="containsText" dxfId="1073" priority="648" operator="containsText" text="3- Bajo">
      <formula>NOT(ISERROR(SEARCH("3- Bajo",K10)))</formula>
    </cfRule>
    <cfRule type="containsText" dxfId="1072" priority="649" operator="containsText" text="4- Bajo">
      <formula>NOT(ISERROR(SEARCH("4- Bajo",K10)))</formula>
    </cfRule>
    <cfRule type="containsText" dxfId="1071" priority="650" operator="containsText" text="1- Bajo">
      <formula>NOT(ISERROR(SEARCH("1- Bajo",K10)))</formula>
    </cfRule>
  </conditionalFormatting>
  <conditionalFormatting sqref="H10:I10">
    <cfRule type="containsText" dxfId="1070" priority="639" operator="containsText" text="3- Moderado">
      <formula>NOT(ISERROR(SEARCH("3- Moderado",H10)))</formula>
    </cfRule>
    <cfRule type="containsText" dxfId="1069" priority="640" operator="containsText" text="6- Moderado">
      <formula>NOT(ISERROR(SEARCH("6- Moderado",H10)))</formula>
    </cfRule>
    <cfRule type="containsText" dxfId="1068" priority="641" operator="containsText" text="4- Moderado">
      <formula>NOT(ISERROR(SEARCH("4- Moderado",H10)))</formula>
    </cfRule>
    <cfRule type="containsText" dxfId="1067" priority="642" operator="containsText" text="3- Bajo">
      <formula>NOT(ISERROR(SEARCH("3- Bajo",H10)))</formula>
    </cfRule>
    <cfRule type="containsText" dxfId="1066" priority="643" operator="containsText" text="4- Bajo">
      <formula>NOT(ISERROR(SEARCH("4- Bajo",H10)))</formula>
    </cfRule>
    <cfRule type="containsText" dxfId="1065" priority="644" operator="containsText" text="1- Bajo">
      <formula>NOT(ISERROR(SEARCH("1- Bajo",H10)))</formula>
    </cfRule>
  </conditionalFormatting>
  <conditionalFormatting sqref="A10:E10 B15 B20 B25 B30">
    <cfRule type="containsText" dxfId="1064" priority="633" operator="containsText" text="3- Moderado">
      <formula>NOT(ISERROR(SEARCH("3- Moderado",A10)))</formula>
    </cfRule>
    <cfRule type="containsText" dxfId="1063" priority="634" operator="containsText" text="6- Moderado">
      <formula>NOT(ISERROR(SEARCH("6- Moderado",A10)))</formula>
    </cfRule>
    <cfRule type="containsText" dxfId="1062" priority="635" operator="containsText" text="4- Moderado">
      <formula>NOT(ISERROR(SEARCH("4- Moderado",A10)))</formula>
    </cfRule>
    <cfRule type="containsText" dxfId="1061" priority="636" operator="containsText" text="3- Bajo">
      <formula>NOT(ISERROR(SEARCH("3- Bajo",A10)))</formula>
    </cfRule>
    <cfRule type="containsText" dxfId="1060" priority="637" operator="containsText" text="4- Bajo">
      <formula>NOT(ISERROR(SEARCH("4- Bajo",A10)))</formula>
    </cfRule>
    <cfRule type="containsText" dxfId="1059" priority="638" operator="containsText" text="1- Bajo">
      <formula>NOT(ISERROR(SEARCH("1- Bajo",A10)))</formula>
    </cfRule>
  </conditionalFormatting>
  <conditionalFormatting sqref="F10:G10">
    <cfRule type="containsText" dxfId="1058" priority="627" operator="containsText" text="3- Moderado">
      <formula>NOT(ISERROR(SEARCH("3- Moderado",F10)))</formula>
    </cfRule>
    <cfRule type="containsText" dxfId="1057" priority="628" operator="containsText" text="6- Moderado">
      <formula>NOT(ISERROR(SEARCH("6- Moderado",F10)))</formula>
    </cfRule>
    <cfRule type="containsText" dxfId="1056" priority="629" operator="containsText" text="4- Moderado">
      <formula>NOT(ISERROR(SEARCH("4- Moderado",F10)))</formula>
    </cfRule>
    <cfRule type="containsText" dxfId="1055" priority="630" operator="containsText" text="3- Bajo">
      <formula>NOT(ISERROR(SEARCH("3- Bajo",F10)))</formula>
    </cfRule>
    <cfRule type="containsText" dxfId="1054" priority="631" operator="containsText" text="4- Bajo">
      <formula>NOT(ISERROR(SEARCH("4- Bajo",F10)))</formula>
    </cfRule>
    <cfRule type="containsText" dxfId="1053" priority="632" operator="containsText" text="1- Bajo">
      <formula>NOT(ISERROR(SEARCH("1- Bajo",F10)))</formula>
    </cfRule>
  </conditionalFormatting>
  <conditionalFormatting sqref="K8">
    <cfRule type="containsText" dxfId="1052" priority="621" operator="containsText" text="3- Moderado">
      <formula>NOT(ISERROR(SEARCH("3- Moderado",K8)))</formula>
    </cfRule>
    <cfRule type="containsText" dxfId="1051" priority="622" operator="containsText" text="6- Moderado">
      <formula>NOT(ISERROR(SEARCH("6- Moderado",K8)))</formula>
    </cfRule>
    <cfRule type="containsText" dxfId="1050" priority="623" operator="containsText" text="4- Moderado">
      <formula>NOT(ISERROR(SEARCH("4- Moderado",K8)))</formula>
    </cfRule>
    <cfRule type="containsText" dxfId="1049" priority="624" operator="containsText" text="3- Bajo">
      <formula>NOT(ISERROR(SEARCH("3- Bajo",K8)))</formula>
    </cfRule>
    <cfRule type="containsText" dxfId="1048" priority="625" operator="containsText" text="4- Bajo">
      <formula>NOT(ISERROR(SEARCH("4- Bajo",K8)))</formula>
    </cfRule>
    <cfRule type="containsText" dxfId="1047" priority="626" operator="containsText" text="1- Bajo">
      <formula>NOT(ISERROR(SEARCH("1- Bajo",K8)))</formula>
    </cfRule>
  </conditionalFormatting>
  <conditionalFormatting sqref="L8">
    <cfRule type="containsText" dxfId="1046" priority="615" operator="containsText" text="3- Moderado">
      <formula>NOT(ISERROR(SEARCH("3- Moderado",L8)))</formula>
    </cfRule>
    <cfRule type="containsText" dxfId="1045" priority="616" operator="containsText" text="6- Moderado">
      <formula>NOT(ISERROR(SEARCH("6- Moderado",L8)))</formula>
    </cfRule>
    <cfRule type="containsText" dxfId="1044" priority="617" operator="containsText" text="4- Moderado">
      <formula>NOT(ISERROR(SEARCH("4- Moderado",L8)))</formula>
    </cfRule>
    <cfRule type="containsText" dxfId="1043" priority="618" operator="containsText" text="3- Bajo">
      <formula>NOT(ISERROR(SEARCH("3- Bajo",L8)))</formula>
    </cfRule>
    <cfRule type="containsText" dxfId="1042" priority="619" operator="containsText" text="4- Bajo">
      <formula>NOT(ISERROR(SEARCH("4- Bajo",L8)))</formula>
    </cfRule>
    <cfRule type="containsText" dxfId="1041" priority="620" operator="containsText" text="1- Bajo">
      <formula>NOT(ISERROR(SEARCH("1- Bajo",L8)))</formula>
    </cfRule>
  </conditionalFormatting>
  <conditionalFormatting sqref="M8">
    <cfRule type="containsText" dxfId="1040" priority="609" operator="containsText" text="3- Moderado">
      <formula>NOT(ISERROR(SEARCH("3- Moderado",M8)))</formula>
    </cfRule>
    <cfRule type="containsText" dxfId="1039" priority="610" operator="containsText" text="6- Moderado">
      <formula>NOT(ISERROR(SEARCH("6- Moderado",M8)))</formula>
    </cfRule>
    <cfRule type="containsText" dxfId="1038" priority="611" operator="containsText" text="4- Moderado">
      <formula>NOT(ISERROR(SEARCH("4- Moderado",M8)))</formula>
    </cfRule>
    <cfRule type="containsText" dxfId="1037" priority="612" operator="containsText" text="3- Bajo">
      <formula>NOT(ISERROR(SEARCH("3- Bajo",M8)))</formula>
    </cfRule>
    <cfRule type="containsText" dxfId="1036" priority="613" operator="containsText" text="4- Bajo">
      <formula>NOT(ISERROR(SEARCH("4- Bajo",M8)))</formula>
    </cfRule>
    <cfRule type="containsText" dxfId="1035" priority="614" operator="containsText" text="1- Bajo">
      <formula>NOT(ISERROR(SEARCH("1- Bajo",M8)))</formula>
    </cfRule>
  </conditionalFormatting>
  <conditionalFormatting sqref="N10">
    <cfRule type="containsText" dxfId="1034" priority="593" operator="containsText" text="3- Moderado">
      <formula>NOT(ISERROR(SEARCH("3- Moderado",N10)))</formula>
    </cfRule>
    <cfRule type="containsText" dxfId="1033" priority="594" operator="containsText" text="6- Moderado">
      <formula>NOT(ISERROR(SEARCH("6- Moderado",N10)))</formula>
    </cfRule>
    <cfRule type="containsText" dxfId="1032" priority="595" operator="containsText" text="4- Moderado">
      <formula>NOT(ISERROR(SEARCH("4- Moderado",N10)))</formula>
    </cfRule>
    <cfRule type="containsText" dxfId="1031" priority="596" operator="containsText" text="3- Bajo">
      <formula>NOT(ISERROR(SEARCH("3- Bajo",N10)))</formula>
    </cfRule>
    <cfRule type="containsText" dxfId="1030" priority="597" operator="containsText" text="4- Bajo">
      <formula>NOT(ISERROR(SEARCH("4- Bajo",N10)))</formula>
    </cfRule>
    <cfRule type="containsText" dxfId="1029" priority="598" operator="containsText" text="1- Bajo">
      <formula>NOT(ISERROR(SEARCH("1- Bajo",N10)))</formula>
    </cfRule>
  </conditionalFormatting>
  <conditionalFormatting sqref="H10:H14">
    <cfRule type="containsText" dxfId="1028" priority="580" operator="containsText" text="Muy Alta">
      <formula>NOT(ISERROR(SEARCH("Muy Alta",H10)))</formula>
    </cfRule>
    <cfRule type="containsText" dxfId="1027" priority="581" operator="containsText" text="Alta">
      <formula>NOT(ISERROR(SEARCH("Alta",H10)))</formula>
    </cfRule>
    <cfRule type="containsText" dxfId="1026" priority="582" operator="containsText" text="Muy Alta">
      <formula>NOT(ISERROR(SEARCH("Muy Alta",H10)))</formula>
    </cfRule>
    <cfRule type="containsText" dxfId="1025" priority="587" operator="containsText" text="Muy Baja">
      <formula>NOT(ISERROR(SEARCH("Muy Baja",H10)))</formula>
    </cfRule>
    <cfRule type="containsText" dxfId="1024" priority="588" operator="containsText" text="Baja">
      <formula>NOT(ISERROR(SEARCH("Baja",H10)))</formula>
    </cfRule>
    <cfRule type="containsText" dxfId="1023" priority="589" operator="containsText" text="Media">
      <formula>NOT(ISERROR(SEARCH("Media",H10)))</formula>
    </cfRule>
    <cfRule type="containsText" dxfId="1022" priority="590" operator="containsText" text="Alta">
      <formula>NOT(ISERROR(SEARCH("Alta",H10)))</formula>
    </cfRule>
    <cfRule type="containsText" dxfId="1021" priority="592" operator="containsText" text="Muy Alta">
      <formula>NOT(ISERROR(SEARCH("Muy Alta",H10)))</formula>
    </cfRule>
  </conditionalFormatting>
  <conditionalFormatting sqref="I10:I14">
    <cfRule type="containsText" dxfId="1020" priority="583" operator="containsText" text="Catastrófico">
      <formula>NOT(ISERROR(SEARCH("Catastrófico",I10)))</formula>
    </cfRule>
    <cfRule type="containsText" dxfId="1019" priority="584" operator="containsText" text="Mayor">
      <formula>NOT(ISERROR(SEARCH("Mayor",I10)))</formula>
    </cfRule>
    <cfRule type="containsText" dxfId="1018" priority="585" operator="containsText" text="Menor">
      <formula>NOT(ISERROR(SEARCH("Menor",I10)))</formula>
    </cfRule>
    <cfRule type="containsText" dxfId="1017" priority="586" operator="containsText" text="Leve">
      <formula>NOT(ISERROR(SEARCH("Leve",I10)))</formula>
    </cfRule>
    <cfRule type="containsText" dxfId="1016" priority="591" operator="containsText" text="Moderado">
      <formula>NOT(ISERROR(SEARCH("Moderado",I10)))</formula>
    </cfRule>
  </conditionalFormatting>
  <conditionalFormatting sqref="K10:K14">
    <cfRule type="containsText" dxfId="1015" priority="578" operator="containsText" text="Media">
      <formula>NOT(ISERROR(SEARCH("Media",K10)))</formula>
    </cfRule>
  </conditionalFormatting>
  <conditionalFormatting sqref="L10:L14">
    <cfRule type="containsText" dxfId="1014" priority="577" operator="containsText" text="Moderado">
      <formula>NOT(ISERROR(SEARCH("Moderado",L10)))</formula>
    </cfRule>
  </conditionalFormatting>
  <conditionalFormatting sqref="J10:J14">
    <cfRule type="containsText" dxfId="1013" priority="564" operator="containsText" text="Moderado">
      <formula>NOT(ISERROR(SEARCH("Moderado",J10)))</formula>
    </cfRule>
  </conditionalFormatting>
  <conditionalFormatting sqref="J10:J14">
    <cfRule type="containsText" dxfId="1012" priority="562" operator="containsText" text="Bajo">
      <formula>NOT(ISERROR(SEARCH("Bajo",J10)))</formula>
    </cfRule>
    <cfRule type="containsText" dxfId="1011" priority="563" operator="containsText" text="Extremo">
      <formula>NOT(ISERROR(SEARCH("Extremo",J10)))</formula>
    </cfRule>
  </conditionalFormatting>
  <conditionalFormatting sqref="K10:K14">
    <cfRule type="containsText" dxfId="1010" priority="560" operator="containsText" text="Baja">
      <formula>NOT(ISERROR(SEARCH("Baja",K10)))</formula>
    </cfRule>
    <cfRule type="containsText" dxfId="1009" priority="561" operator="containsText" text="Muy Baja">
      <formula>NOT(ISERROR(SEARCH("Muy Baja",K10)))</formula>
    </cfRule>
  </conditionalFormatting>
  <conditionalFormatting sqref="K10:K14">
    <cfRule type="containsText" dxfId="1008" priority="558" operator="containsText" text="Muy Alta">
      <formula>NOT(ISERROR(SEARCH("Muy Alta",K10)))</formula>
    </cfRule>
    <cfRule type="containsText" dxfId="1007" priority="559" operator="containsText" text="Alta">
      <formula>NOT(ISERROR(SEARCH("Alta",K10)))</formula>
    </cfRule>
  </conditionalFormatting>
  <conditionalFormatting sqref="L10:L14">
    <cfRule type="containsText" dxfId="1006" priority="554" operator="containsText" text="Catastrófico">
      <formula>NOT(ISERROR(SEARCH("Catastrófico",L10)))</formula>
    </cfRule>
    <cfRule type="containsText" dxfId="1005" priority="555" operator="containsText" text="Mayor">
      <formula>NOT(ISERROR(SEARCH("Mayor",L10)))</formula>
    </cfRule>
    <cfRule type="containsText" dxfId="1004" priority="556" operator="containsText" text="Menor">
      <formula>NOT(ISERROR(SEARCH("Menor",L10)))</formula>
    </cfRule>
    <cfRule type="containsText" dxfId="1003" priority="557" operator="containsText" text="Leve">
      <formula>NOT(ISERROR(SEARCH("Leve",L10)))</formula>
    </cfRule>
  </conditionalFormatting>
  <conditionalFormatting sqref="K15:L15">
    <cfRule type="containsText" dxfId="1002" priority="524" operator="containsText" text="3- Moderado">
      <formula>NOT(ISERROR(SEARCH("3- Moderado",K15)))</formula>
    </cfRule>
    <cfRule type="containsText" dxfId="1001" priority="525" operator="containsText" text="6- Moderado">
      <formula>NOT(ISERROR(SEARCH("6- Moderado",K15)))</formula>
    </cfRule>
    <cfRule type="containsText" dxfId="1000" priority="526" operator="containsText" text="4- Moderado">
      <formula>NOT(ISERROR(SEARCH("4- Moderado",K15)))</formula>
    </cfRule>
    <cfRule type="containsText" dxfId="999" priority="527" operator="containsText" text="3- Bajo">
      <formula>NOT(ISERROR(SEARCH("3- Bajo",K15)))</formula>
    </cfRule>
    <cfRule type="containsText" dxfId="998" priority="528" operator="containsText" text="4- Bajo">
      <formula>NOT(ISERROR(SEARCH("4- Bajo",K15)))</formula>
    </cfRule>
    <cfRule type="containsText" dxfId="997" priority="529" operator="containsText" text="1- Bajo">
      <formula>NOT(ISERROR(SEARCH("1- Bajo",K15)))</formula>
    </cfRule>
  </conditionalFormatting>
  <conditionalFormatting sqref="H15:I15">
    <cfRule type="containsText" dxfId="996" priority="518" operator="containsText" text="3- Moderado">
      <formula>NOT(ISERROR(SEARCH("3- Moderado",H15)))</formula>
    </cfRule>
    <cfRule type="containsText" dxfId="995" priority="519" operator="containsText" text="6- Moderado">
      <formula>NOT(ISERROR(SEARCH("6- Moderado",H15)))</formula>
    </cfRule>
    <cfRule type="containsText" dxfId="994" priority="520" operator="containsText" text="4- Moderado">
      <formula>NOT(ISERROR(SEARCH("4- Moderado",H15)))</formula>
    </cfRule>
    <cfRule type="containsText" dxfId="993" priority="521" operator="containsText" text="3- Bajo">
      <formula>NOT(ISERROR(SEARCH("3- Bajo",H15)))</formula>
    </cfRule>
    <cfRule type="containsText" dxfId="992" priority="522" operator="containsText" text="4- Bajo">
      <formula>NOT(ISERROR(SEARCH("4- Bajo",H15)))</formula>
    </cfRule>
    <cfRule type="containsText" dxfId="991" priority="523" operator="containsText" text="1- Bajo">
      <formula>NOT(ISERROR(SEARCH("1- Bajo",H15)))</formula>
    </cfRule>
  </conditionalFormatting>
  <conditionalFormatting sqref="A15 C15:E15">
    <cfRule type="containsText" dxfId="990" priority="512" operator="containsText" text="3- Moderado">
      <formula>NOT(ISERROR(SEARCH("3- Moderado",A15)))</formula>
    </cfRule>
    <cfRule type="containsText" dxfId="989" priority="513" operator="containsText" text="6- Moderado">
      <formula>NOT(ISERROR(SEARCH("6- Moderado",A15)))</formula>
    </cfRule>
    <cfRule type="containsText" dxfId="988" priority="514" operator="containsText" text="4- Moderado">
      <formula>NOT(ISERROR(SEARCH("4- Moderado",A15)))</formula>
    </cfRule>
    <cfRule type="containsText" dxfId="987" priority="515" operator="containsText" text="3- Bajo">
      <formula>NOT(ISERROR(SEARCH("3- Bajo",A15)))</formula>
    </cfRule>
    <cfRule type="containsText" dxfId="986" priority="516" operator="containsText" text="4- Bajo">
      <formula>NOT(ISERROR(SEARCH("4- Bajo",A15)))</formula>
    </cfRule>
    <cfRule type="containsText" dxfId="985" priority="517" operator="containsText" text="1- Bajo">
      <formula>NOT(ISERROR(SEARCH("1- Bajo",A15)))</formula>
    </cfRule>
  </conditionalFormatting>
  <conditionalFormatting sqref="F15:G15">
    <cfRule type="containsText" dxfId="984" priority="506" operator="containsText" text="3- Moderado">
      <formula>NOT(ISERROR(SEARCH("3- Moderado",F15)))</formula>
    </cfRule>
    <cfRule type="containsText" dxfId="983" priority="507" operator="containsText" text="6- Moderado">
      <formula>NOT(ISERROR(SEARCH("6- Moderado",F15)))</formula>
    </cfRule>
    <cfRule type="containsText" dxfId="982" priority="508" operator="containsText" text="4- Moderado">
      <formula>NOT(ISERROR(SEARCH("4- Moderado",F15)))</formula>
    </cfRule>
    <cfRule type="containsText" dxfId="981" priority="509" operator="containsText" text="3- Bajo">
      <formula>NOT(ISERROR(SEARCH("3- Bajo",F15)))</formula>
    </cfRule>
    <cfRule type="containsText" dxfId="980" priority="510" operator="containsText" text="4- Bajo">
      <formula>NOT(ISERROR(SEARCH("4- Bajo",F15)))</formula>
    </cfRule>
    <cfRule type="containsText" dxfId="979" priority="511" operator="containsText" text="1- Bajo">
      <formula>NOT(ISERROR(SEARCH("1- Bajo",F15)))</formula>
    </cfRule>
  </conditionalFormatting>
  <conditionalFormatting sqref="J15:J19">
    <cfRule type="containsText" dxfId="978" priority="501" operator="containsText" text="Bajo">
      <formula>NOT(ISERROR(SEARCH("Bajo",J15)))</formula>
    </cfRule>
    <cfRule type="containsText" dxfId="977" priority="502" operator="containsText" text="Moderado">
      <formula>NOT(ISERROR(SEARCH("Moderado",J15)))</formula>
    </cfRule>
    <cfRule type="containsText" dxfId="976" priority="503" operator="containsText" text="Alto">
      <formula>NOT(ISERROR(SEARCH("Alto",J15)))</formula>
    </cfRule>
    <cfRule type="containsText" dxfId="975" priority="504" operator="containsText" text="Extremo">
      <formula>NOT(ISERROR(SEARCH("Extremo",J15)))</formula>
    </cfRule>
    <cfRule type="colorScale" priority="505">
      <colorScale>
        <cfvo type="min"/>
        <cfvo type="max"/>
        <color rgb="FFFF7128"/>
        <color rgb="FFFFEF9C"/>
      </colorScale>
    </cfRule>
  </conditionalFormatting>
  <conditionalFormatting sqref="M15:M19">
    <cfRule type="containsText" dxfId="974" priority="476" operator="containsText" text="Moderado">
      <formula>NOT(ISERROR(SEARCH("Moderado",M15)))</formula>
    </cfRule>
    <cfRule type="containsText" dxfId="973" priority="496" operator="containsText" text="Bajo">
      <formula>NOT(ISERROR(SEARCH("Bajo",M15)))</formula>
    </cfRule>
    <cfRule type="containsText" dxfId="972" priority="497" operator="containsText" text="Moderado">
      <formula>NOT(ISERROR(SEARCH("Moderado",M15)))</formula>
    </cfRule>
    <cfRule type="containsText" dxfId="971" priority="498" operator="containsText" text="Alto">
      <formula>NOT(ISERROR(SEARCH("Alto",M15)))</formula>
    </cfRule>
    <cfRule type="containsText" dxfId="970" priority="499" operator="containsText" text="Extremo">
      <formula>NOT(ISERROR(SEARCH("Extremo",M15)))</formula>
    </cfRule>
    <cfRule type="colorScale" priority="500">
      <colorScale>
        <cfvo type="min"/>
        <cfvo type="max"/>
        <color rgb="FFFF7128"/>
        <color rgb="FFFFEF9C"/>
      </colorScale>
    </cfRule>
  </conditionalFormatting>
  <conditionalFormatting sqref="N15">
    <cfRule type="containsText" dxfId="969" priority="490" operator="containsText" text="3- Moderado">
      <formula>NOT(ISERROR(SEARCH("3- Moderado",N15)))</formula>
    </cfRule>
    <cfRule type="containsText" dxfId="968" priority="491" operator="containsText" text="6- Moderado">
      <formula>NOT(ISERROR(SEARCH("6- Moderado",N15)))</formula>
    </cfRule>
    <cfRule type="containsText" dxfId="967" priority="492" operator="containsText" text="4- Moderado">
      <formula>NOT(ISERROR(SEARCH("4- Moderado",N15)))</formula>
    </cfRule>
    <cfRule type="containsText" dxfId="966" priority="493" operator="containsText" text="3- Bajo">
      <formula>NOT(ISERROR(SEARCH("3- Bajo",N15)))</formula>
    </cfRule>
    <cfRule type="containsText" dxfId="965" priority="494" operator="containsText" text="4- Bajo">
      <formula>NOT(ISERROR(SEARCH("4- Bajo",N15)))</formula>
    </cfRule>
    <cfRule type="containsText" dxfId="964" priority="495" operator="containsText" text="1- Bajo">
      <formula>NOT(ISERROR(SEARCH("1- Bajo",N15)))</formula>
    </cfRule>
  </conditionalFormatting>
  <conditionalFormatting sqref="H15:H19">
    <cfRule type="containsText" dxfId="963" priority="477" operator="containsText" text="Muy Alta">
      <formula>NOT(ISERROR(SEARCH("Muy Alta",H15)))</formula>
    </cfRule>
    <cfRule type="containsText" dxfId="962" priority="478" operator="containsText" text="Alta">
      <formula>NOT(ISERROR(SEARCH("Alta",H15)))</formula>
    </cfRule>
    <cfRule type="containsText" dxfId="961" priority="479" operator="containsText" text="Muy Alta">
      <formula>NOT(ISERROR(SEARCH("Muy Alta",H15)))</formula>
    </cfRule>
    <cfRule type="containsText" dxfId="960" priority="484" operator="containsText" text="Muy Baja">
      <formula>NOT(ISERROR(SEARCH("Muy Baja",H15)))</formula>
    </cfRule>
    <cfRule type="containsText" dxfId="959" priority="485" operator="containsText" text="Baja">
      <formula>NOT(ISERROR(SEARCH("Baja",H15)))</formula>
    </cfRule>
    <cfRule type="containsText" dxfId="958" priority="486" operator="containsText" text="Media">
      <formula>NOT(ISERROR(SEARCH("Media",H15)))</formula>
    </cfRule>
    <cfRule type="containsText" dxfId="957" priority="487" operator="containsText" text="Alta">
      <formula>NOT(ISERROR(SEARCH("Alta",H15)))</formula>
    </cfRule>
    <cfRule type="containsText" dxfId="956" priority="489" operator="containsText" text="Muy Alta">
      <formula>NOT(ISERROR(SEARCH("Muy Alta",H15)))</formula>
    </cfRule>
  </conditionalFormatting>
  <conditionalFormatting sqref="I15:I19">
    <cfRule type="containsText" dxfId="955" priority="480" operator="containsText" text="Catastrófico">
      <formula>NOT(ISERROR(SEARCH("Catastrófico",I15)))</formula>
    </cfRule>
    <cfRule type="containsText" dxfId="954" priority="481" operator="containsText" text="Mayor">
      <formula>NOT(ISERROR(SEARCH("Mayor",I15)))</formula>
    </cfRule>
    <cfRule type="containsText" dxfId="953" priority="482" operator="containsText" text="Menor">
      <formula>NOT(ISERROR(SEARCH("Menor",I15)))</formula>
    </cfRule>
    <cfRule type="containsText" dxfId="952" priority="483" operator="containsText" text="Leve">
      <formula>NOT(ISERROR(SEARCH("Leve",I15)))</formula>
    </cfRule>
    <cfRule type="containsText" dxfId="951" priority="488" operator="containsText" text="Moderado">
      <formula>NOT(ISERROR(SEARCH("Moderado",I15)))</formula>
    </cfRule>
  </conditionalFormatting>
  <conditionalFormatting sqref="K15:K19">
    <cfRule type="containsText" dxfId="950" priority="475" operator="containsText" text="Media">
      <formula>NOT(ISERROR(SEARCH("Media",K15)))</formula>
    </cfRule>
  </conditionalFormatting>
  <conditionalFormatting sqref="L15:L19">
    <cfRule type="containsText" dxfId="949" priority="474" operator="containsText" text="Moderado">
      <formula>NOT(ISERROR(SEARCH("Moderado",L15)))</formula>
    </cfRule>
  </conditionalFormatting>
  <conditionalFormatting sqref="J15:J19">
    <cfRule type="containsText" dxfId="948" priority="473" operator="containsText" text="Moderado">
      <formula>NOT(ISERROR(SEARCH("Moderado",J15)))</formula>
    </cfRule>
  </conditionalFormatting>
  <conditionalFormatting sqref="J15:J19">
    <cfRule type="containsText" dxfId="947" priority="471" operator="containsText" text="Bajo">
      <formula>NOT(ISERROR(SEARCH("Bajo",J15)))</formula>
    </cfRule>
    <cfRule type="containsText" dxfId="946" priority="472" operator="containsText" text="Extremo">
      <formula>NOT(ISERROR(SEARCH("Extremo",J15)))</formula>
    </cfRule>
  </conditionalFormatting>
  <conditionalFormatting sqref="K15:K19">
    <cfRule type="containsText" dxfId="945" priority="469" operator="containsText" text="Baja">
      <formula>NOT(ISERROR(SEARCH("Baja",K15)))</formula>
    </cfRule>
    <cfRule type="containsText" dxfId="944" priority="470" operator="containsText" text="Muy Baja">
      <formula>NOT(ISERROR(SEARCH("Muy Baja",K15)))</formula>
    </cfRule>
  </conditionalFormatting>
  <conditionalFormatting sqref="K15:K19">
    <cfRule type="containsText" dxfId="943" priority="467" operator="containsText" text="Muy Alta">
      <formula>NOT(ISERROR(SEARCH("Muy Alta",K15)))</formula>
    </cfRule>
    <cfRule type="containsText" dxfId="942" priority="468" operator="containsText" text="Alta">
      <formula>NOT(ISERROR(SEARCH("Alta",K15)))</formula>
    </cfRule>
  </conditionalFormatting>
  <conditionalFormatting sqref="L15:L19">
    <cfRule type="containsText" dxfId="941" priority="463" operator="containsText" text="Catastrófico">
      <formula>NOT(ISERROR(SEARCH("Catastrófico",L15)))</formula>
    </cfRule>
    <cfRule type="containsText" dxfId="940" priority="464" operator="containsText" text="Mayor">
      <formula>NOT(ISERROR(SEARCH("Mayor",L15)))</formula>
    </cfRule>
    <cfRule type="containsText" dxfId="939" priority="465" operator="containsText" text="Menor">
      <formula>NOT(ISERROR(SEARCH("Menor",L15)))</formula>
    </cfRule>
    <cfRule type="containsText" dxfId="938" priority="466" operator="containsText" text="Leve">
      <formula>NOT(ISERROR(SEARCH("Leve",L15)))</formula>
    </cfRule>
  </conditionalFormatting>
  <conditionalFormatting sqref="K20:L20">
    <cfRule type="containsText" dxfId="937" priority="457" operator="containsText" text="3- Moderado">
      <formula>NOT(ISERROR(SEARCH("3- Moderado",K20)))</formula>
    </cfRule>
    <cfRule type="containsText" dxfId="936" priority="458" operator="containsText" text="6- Moderado">
      <formula>NOT(ISERROR(SEARCH("6- Moderado",K20)))</formula>
    </cfRule>
    <cfRule type="containsText" dxfId="935" priority="459" operator="containsText" text="4- Moderado">
      <formula>NOT(ISERROR(SEARCH("4- Moderado",K20)))</formula>
    </cfRule>
    <cfRule type="containsText" dxfId="934" priority="460" operator="containsText" text="3- Bajo">
      <formula>NOT(ISERROR(SEARCH("3- Bajo",K20)))</formula>
    </cfRule>
    <cfRule type="containsText" dxfId="933" priority="461" operator="containsText" text="4- Bajo">
      <formula>NOT(ISERROR(SEARCH("4- Bajo",K20)))</formula>
    </cfRule>
    <cfRule type="containsText" dxfId="932" priority="462" operator="containsText" text="1- Bajo">
      <formula>NOT(ISERROR(SEARCH("1- Bajo",K20)))</formula>
    </cfRule>
  </conditionalFormatting>
  <conditionalFormatting sqref="H20:I20">
    <cfRule type="containsText" dxfId="931" priority="451" operator="containsText" text="3- Moderado">
      <formula>NOT(ISERROR(SEARCH("3- Moderado",H20)))</formula>
    </cfRule>
    <cfRule type="containsText" dxfId="930" priority="452" operator="containsText" text="6- Moderado">
      <formula>NOT(ISERROR(SEARCH("6- Moderado",H20)))</formula>
    </cfRule>
    <cfRule type="containsText" dxfId="929" priority="453" operator="containsText" text="4- Moderado">
      <formula>NOT(ISERROR(SEARCH("4- Moderado",H20)))</formula>
    </cfRule>
    <cfRule type="containsText" dxfId="928" priority="454" operator="containsText" text="3- Bajo">
      <formula>NOT(ISERROR(SEARCH("3- Bajo",H20)))</formula>
    </cfRule>
    <cfRule type="containsText" dxfId="927" priority="455" operator="containsText" text="4- Bajo">
      <formula>NOT(ISERROR(SEARCH("4- Bajo",H20)))</formula>
    </cfRule>
    <cfRule type="containsText" dxfId="926" priority="456" operator="containsText" text="1- Bajo">
      <formula>NOT(ISERROR(SEARCH("1- Bajo",H20)))</formula>
    </cfRule>
  </conditionalFormatting>
  <conditionalFormatting sqref="A20 C20:E20">
    <cfRule type="containsText" dxfId="925" priority="445" operator="containsText" text="3- Moderado">
      <formula>NOT(ISERROR(SEARCH("3- Moderado",A20)))</formula>
    </cfRule>
    <cfRule type="containsText" dxfId="924" priority="446" operator="containsText" text="6- Moderado">
      <formula>NOT(ISERROR(SEARCH("6- Moderado",A20)))</formula>
    </cfRule>
    <cfRule type="containsText" dxfId="923" priority="447" operator="containsText" text="4- Moderado">
      <formula>NOT(ISERROR(SEARCH("4- Moderado",A20)))</formula>
    </cfRule>
    <cfRule type="containsText" dxfId="922" priority="448" operator="containsText" text="3- Bajo">
      <formula>NOT(ISERROR(SEARCH("3- Bajo",A20)))</formula>
    </cfRule>
    <cfRule type="containsText" dxfId="921" priority="449" operator="containsText" text="4- Bajo">
      <formula>NOT(ISERROR(SEARCH("4- Bajo",A20)))</formula>
    </cfRule>
    <cfRule type="containsText" dxfId="920" priority="450" operator="containsText" text="1- Bajo">
      <formula>NOT(ISERROR(SEARCH("1- Bajo",A20)))</formula>
    </cfRule>
  </conditionalFormatting>
  <conditionalFormatting sqref="F20:G20">
    <cfRule type="containsText" dxfId="919" priority="439" operator="containsText" text="3- Moderado">
      <formula>NOT(ISERROR(SEARCH("3- Moderado",F20)))</formula>
    </cfRule>
    <cfRule type="containsText" dxfId="918" priority="440" operator="containsText" text="6- Moderado">
      <formula>NOT(ISERROR(SEARCH("6- Moderado",F20)))</formula>
    </cfRule>
    <cfRule type="containsText" dxfId="917" priority="441" operator="containsText" text="4- Moderado">
      <formula>NOT(ISERROR(SEARCH("4- Moderado",F20)))</formula>
    </cfRule>
    <cfRule type="containsText" dxfId="916" priority="442" operator="containsText" text="3- Bajo">
      <formula>NOT(ISERROR(SEARCH("3- Bajo",F20)))</formula>
    </cfRule>
    <cfRule type="containsText" dxfId="915" priority="443" operator="containsText" text="4- Bajo">
      <formula>NOT(ISERROR(SEARCH("4- Bajo",F20)))</formula>
    </cfRule>
    <cfRule type="containsText" dxfId="914" priority="444" operator="containsText" text="1- Bajo">
      <formula>NOT(ISERROR(SEARCH("1- Bajo",F20)))</formula>
    </cfRule>
  </conditionalFormatting>
  <conditionalFormatting sqref="J20:J24">
    <cfRule type="containsText" dxfId="913" priority="434" operator="containsText" text="Bajo">
      <formula>NOT(ISERROR(SEARCH("Bajo",J20)))</formula>
    </cfRule>
    <cfRule type="containsText" dxfId="912" priority="435" operator="containsText" text="Moderado">
      <formula>NOT(ISERROR(SEARCH("Moderado",J20)))</formula>
    </cfRule>
    <cfRule type="containsText" dxfId="911" priority="436" operator="containsText" text="Alto">
      <formula>NOT(ISERROR(SEARCH("Alto",J20)))</formula>
    </cfRule>
    <cfRule type="containsText" dxfId="910" priority="437" operator="containsText" text="Extremo">
      <formula>NOT(ISERROR(SEARCH("Extremo",J20)))</formula>
    </cfRule>
    <cfRule type="colorScale" priority="438">
      <colorScale>
        <cfvo type="min"/>
        <cfvo type="max"/>
        <color rgb="FFFF7128"/>
        <color rgb="FFFFEF9C"/>
      </colorScale>
    </cfRule>
  </conditionalFormatting>
  <conditionalFormatting sqref="M20:M24">
    <cfRule type="containsText" dxfId="909" priority="409" operator="containsText" text="Moderado">
      <formula>NOT(ISERROR(SEARCH("Moderado",M20)))</formula>
    </cfRule>
    <cfRule type="containsText" dxfId="908" priority="429" operator="containsText" text="Bajo">
      <formula>NOT(ISERROR(SEARCH("Bajo",M20)))</formula>
    </cfRule>
    <cfRule type="containsText" dxfId="907" priority="430" operator="containsText" text="Moderado">
      <formula>NOT(ISERROR(SEARCH("Moderado",M20)))</formula>
    </cfRule>
    <cfRule type="containsText" dxfId="906" priority="431" operator="containsText" text="Alto">
      <formula>NOT(ISERROR(SEARCH("Alto",M20)))</formula>
    </cfRule>
    <cfRule type="containsText" dxfId="905" priority="432" operator="containsText" text="Extremo">
      <formula>NOT(ISERROR(SEARCH("Extremo",M20)))</formula>
    </cfRule>
    <cfRule type="colorScale" priority="433">
      <colorScale>
        <cfvo type="min"/>
        <cfvo type="max"/>
        <color rgb="FFFF7128"/>
        <color rgb="FFFFEF9C"/>
      </colorScale>
    </cfRule>
  </conditionalFormatting>
  <conditionalFormatting sqref="N20">
    <cfRule type="containsText" dxfId="904" priority="423" operator="containsText" text="3- Moderado">
      <formula>NOT(ISERROR(SEARCH("3- Moderado",N20)))</formula>
    </cfRule>
    <cfRule type="containsText" dxfId="903" priority="424" operator="containsText" text="6- Moderado">
      <formula>NOT(ISERROR(SEARCH("6- Moderado",N20)))</formula>
    </cfRule>
    <cfRule type="containsText" dxfId="902" priority="425" operator="containsText" text="4- Moderado">
      <formula>NOT(ISERROR(SEARCH("4- Moderado",N20)))</formula>
    </cfRule>
    <cfRule type="containsText" dxfId="901" priority="426" operator="containsText" text="3- Bajo">
      <formula>NOT(ISERROR(SEARCH("3- Bajo",N20)))</formula>
    </cfRule>
    <cfRule type="containsText" dxfId="900" priority="427" operator="containsText" text="4- Bajo">
      <formula>NOT(ISERROR(SEARCH("4- Bajo",N20)))</formula>
    </cfRule>
    <cfRule type="containsText" dxfId="899" priority="428" operator="containsText" text="1- Bajo">
      <formula>NOT(ISERROR(SEARCH("1- Bajo",N20)))</formula>
    </cfRule>
  </conditionalFormatting>
  <conditionalFormatting sqref="H20:H24">
    <cfRule type="containsText" dxfId="898" priority="410" operator="containsText" text="Muy Alta">
      <formula>NOT(ISERROR(SEARCH("Muy Alta",H20)))</formula>
    </cfRule>
    <cfRule type="containsText" dxfId="897" priority="411" operator="containsText" text="Alta">
      <formula>NOT(ISERROR(SEARCH("Alta",H20)))</formula>
    </cfRule>
    <cfRule type="containsText" dxfId="896" priority="412" operator="containsText" text="Muy Alta">
      <formula>NOT(ISERROR(SEARCH("Muy Alta",H20)))</formula>
    </cfRule>
    <cfRule type="containsText" dxfId="895" priority="417" operator="containsText" text="Muy Baja">
      <formula>NOT(ISERROR(SEARCH("Muy Baja",H20)))</formula>
    </cfRule>
    <cfRule type="containsText" dxfId="894" priority="418" operator="containsText" text="Baja">
      <formula>NOT(ISERROR(SEARCH("Baja",H20)))</formula>
    </cfRule>
    <cfRule type="containsText" dxfId="893" priority="419" operator="containsText" text="Media">
      <formula>NOT(ISERROR(SEARCH("Media",H20)))</formula>
    </cfRule>
    <cfRule type="containsText" dxfId="892" priority="420" operator="containsText" text="Alta">
      <formula>NOT(ISERROR(SEARCH("Alta",H20)))</formula>
    </cfRule>
    <cfRule type="containsText" dxfId="891" priority="422" operator="containsText" text="Muy Alta">
      <formula>NOT(ISERROR(SEARCH("Muy Alta",H20)))</formula>
    </cfRule>
  </conditionalFormatting>
  <conditionalFormatting sqref="I20:I24">
    <cfRule type="containsText" dxfId="890" priority="413" operator="containsText" text="Catastrófico">
      <formula>NOT(ISERROR(SEARCH("Catastrófico",I20)))</formula>
    </cfRule>
    <cfRule type="containsText" dxfId="889" priority="414" operator="containsText" text="Mayor">
      <formula>NOT(ISERROR(SEARCH("Mayor",I20)))</formula>
    </cfRule>
    <cfRule type="containsText" dxfId="888" priority="415" operator="containsText" text="Menor">
      <formula>NOT(ISERROR(SEARCH("Menor",I20)))</formula>
    </cfRule>
    <cfRule type="containsText" dxfId="887" priority="416" operator="containsText" text="Leve">
      <formula>NOT(ISERROR(SEARCH("Leve",I20)))</formula>
    </cfRule>
    <cfRule type="containsText" dxfId="886" priority="421" operator="containsText" text="Moderado">
      <formula>NOT(ISERROR(SEARCH("Moderado",I20)))</formula>
    </cfRule>
  </conditionalFormatting>
  <conditionalFormatting sqref="K20:K24">
    <cfRule type="containsText" dxfId="885" priority="408" operator="containsText" text="Media">
      <formula>NOT(ISERROR(SEARCH("Media",K20)))</formula>
    </cfRule>
  </conditionalFormatting>
  <conditionalFormatting sqref="L20:L24">
    <cfRule type="containsText" dxfId="884" priority="407" operator="containsText" text="Moderado">
      <formula>NOT(ISERROR(SEARCH("Moderado",L20)))</formula>
    </cfRule>
  </conditionalFormatting>
  <conditionalFormatting sqref="J20:J24">
    <cfRule type="containsText" dxfId="883" priority="406" operator="containsText" text="Moderado">
      <formula>NOT(ISERROR(SEARCH("Moderado",J20)))</formula>
    </cfRule>
  </conditionalFormatting>
  <conditionalFormatting sqref="J20:J24">
    <cfRule type="containsText" dxfId="882" priority="404" operator="containsText" text="Bajo">
      <formula>NOT(ISERROR(SEARCH("Bajo",J20)))</formula>
    </cfRule>
    <cfRule type="containsText" dxfId="881" priority="405" operator="containsText" text="Extremo">
      <formula>NOT(ISERROR(SEARCH("Extremo",J20)))</formula>
    </cfRule>
  </conditionalFormatting>
  <conditionalFormatting sqref="K20:K24">
    <cfRule type="containsText" dxfId="880" priority="402" operator="containsText" text="Baja">
      <formula>NOT(ISERROR(SEARCH("Baja",K20)))</formula>
    </cfRule>
    <cfRule type="containsText" dxfId="879" priority="403" operator="containsText" text="Muy Baja">
      <formula>NOT(ISERROR(SEARCH("Muy Baja",K20)))</formula>
    </cfRule>
  </conditionalFormatting>
  <conditionalFormatting sqref="K20:K24">
    <cfRule type="containsText" dxfId="878" priority="400" operator="containsText" text="Muy Alta">
      <formula>NOT(ISERROR(SEARCH("Muy Alta",K20)))</formula>
    </cfRule>
    <cfRule type="containsText" dxfId="877" priority="401" operator="containsText" text="Alta">
      <formula>NOT(ISERROR(SEARCH("Alta",K20)))</formula>
    </cfRule>
  </conditionalFormatting>
  <conditionalFormatting sqref="L20:L24">
    <cfRule type="containsText" dxfId="876" priority="396" operator="containsText" text="Catastrófico">
      <formula>NOT(ISERROR(SEARCH("Catastrófico",L20)))</formula>
    </cfRule>
    <cfRule type="containsText" dxfId="875" priority="397" operator="containsText" text="Mayor">
      <formula>NOT(ISERROR(SEARCH("Mayor",L20)))</formula>
    </cfRule>
    <cfRule type="containsText" dxfId="874" priority="398" operator="containsText" text="Menor">
      <formula>NOT(ISERROR(SEARCH("Menor",L20)))</formula>
    </cfRule>
    <cfRule type="containsText" dxfId="873" priority="399" operator="containsText" text="Leve">
      <formula>NOT(ISERROR(SEARCH("Leve",L20)))</formula>
    </cfRule>
  </conditionalFormatting>
  <conditionalFormatting sqref="K25:L25">
    <cfRule type="containsText" dxfId="872" priority="390" operator="containsText" text="3- Moderado">
      <formula>NOT(ISERROR(SEARCH("3- Moderado",K25)))</formula>
    </cfRule>
    <cfRule type="containsText" dxfId="871" priority="391" operator="containsText" text="6- Moderado">
      <formula>NOT(ISERROR(SEARCH("6- Moderado",K25)))</formula>
    </cfRule>
    <cfRule type="containsText" dxfId="870" priority="392" operator="containsText" text="4- Moderado">
      <formula>NOT(ISERROR(SEARCH("4- Moderado",K25)))</formula>
    </cfRule>
    <cfRule type="containsText" dxfId="869" priority="393" operator="containsText" text="3- Bajo">
      <formula>NOT(ISERROR(SEARCH("3- Bajo",K25)))</formula>
    </cfRule>
    <cfRule type="containsText" dxfId="868" priority="394" operator="containsText" text="4- Bajo">
      <formula>NOT(ISERROR(SEARCH("4- Bajo",K25)))</formula>
    </cfRule>
    <cfRule type="containsText" dxfId="867" priority="395" operator="containsText" text="1- Bajo">
      <formula>NOT(ISERROR(SEARCH("1- Bajo",K25)))</formula>
    </cfRule>
  </conditionalFormatting>
  <conditionalFormatting sqref="H25:I25">
    <cfRule type="containsText" dxfId="866" priority="384" operator="containsText" text="3- Moderado">
      <formula>NOT(ISERROR(SEARCH("3- Moderado",H25)))</formula>
    </cfRule>
    <cfRule type="containsText" dxfId="865" priority="385" operator="containsText" text="6- Moderado">
      <formula>NOT(ISERROR(SEARCH("6- Moderado",H25)))</formula>
    </cfRule>
    <cfRule type="containsText" dxfId="864" priority="386" operator="containsText" text="4- Moderado">
      <formula>NOT(ISERROR(SEARCH("4- Moderado",H25)))</formula>
    </cfRule>
    <cfRule type="containsText" dxfId="863" priority="387" operator="containsText" text="3- Bajo">
      <formula>NOT(ISERROR(SEARCH("3- Bajo",H25)))</formula>
    </cfRule>
    <cfRule type="containsText" dxfId="862" priority="388" operator="containsText" text="4- Bajo">
      <formula>NOT(ISERROR(SEARCH("4- Bajo",H25)))</formula>
    </cfRule>
    <cfRule type="containsText" dxfId="861" priority="389" operator="containsText" text="1- Bajo">
      <formula>NOT(ISERROR(SEARCH("1- Bajo",H25)))</formula>
    </cfRule>
  </conditionalFormatting>
  <conditionalFormatting sqref="A25 C25:E25">
    <cfRule type="containsText" dxfId="860" priority="378" operator="containsText" text="3- Moderado">
      <formula>NOT(ISERROR(SEARCH("3- Moderado",A25)))</formula>
    </cfRule>
    <cfRule type="containsText" dxfId="859" priority="379" operator="containsText" text="6- Moderado">
      <formula>NOT(ISERROR(SEARCH("6- Moderado",A25)))</formula>
    </cfRule>
    <cfRule type="containsText" dxfId="858" priority="380" operator="containsText" text="4- Moderado">
      <formula>NOT(ISERROR(SEARCH("4- Moderado",A25)))</formula>
    </cfRule>
    <cfRule type="containsText" dxfId="857" priority="381" operator="containsText" text="3- Bajo">
      <formula>NOT(ISERROR(SEARCH("3- Bajo",A25)))</formula>
    </cfRule>
    <cfRule type="containsText" dxfId="856" priority="382" operator="containsText" text="4- Bajo">
      <formula>NOT(ISERROR(SEARCH("4- Bajo",A25)))</formula>
    </cfRule>
    <cfRule type="containsText" dxfId="855" priority="383" operator="containsText" text="1- Bajo">
      <formula>NOT(ISERROR(SEARCH("1- Bajo",A25)))</formula>
    </cfRule>
  </conditionalFormatting>
  <conditionalFormatting sqref="F25:G25">
    <cfRule type="containsText" dxfId="854" priority="372" operator="containsText" text="3- Moderado">
      <formula>NOT(ISERROR(SEARCH("3- Moderado",F25)))</formula>
    </cfRule>
    <cfRule type="containsText" dxfId="853" priority="373" operator="containsText" text="6- Moderado">
      <formula>NOT(ISERROR(SEARCH("6- Moderado",F25)))</formula>
    </cfRule>
    <cfRule type="containsText" dxfId="852" priority="374" operator="containsText" text="4- Moderado">
      <formula>NOT(ISERROR(SEARCH("4- Moderado",F25)))</formula>
    </cfRule>
    <cfRule type="containsText" dxfId="851" priority="375" operator="containsText" text="3- Bajo">
      <formula>NOT(ISERROR(SEARCH("3- Bajo",F25)))</formula>
    </cfRule>
    <cfRule type="containsText" dxfId="850" priority="376" operator="containsText" text="4- Bajo">
      <formula>NOT(ISERROR(SEARCH("4- Bajo",F25)))</formula>
    </cfRule>
    <cfRule type="containsText" dxfId="849" priority="377" operator="containsText" text="1- Bajo">
      <formula>NOT(ISERROR(SEARCH("1- Bajo",F25)))</formula>
    </cfRule>
  </conditionalFormatting>
  <conditionalFormatting sqref="J25:J29">
    <cfRule type="containsText" dxfId="848" priority="367" operator="containsText" text="Bajo">
      <formula>NOT(ISERROR(SEARCH("Bajo",J25)))</formula>
    </cfRule>
    <cfRule type="containsText" dxfId="847" priority="368" operator="containsText" text="Moderado">
      <formula>NOT(ISERROR(SEARCH("Moderado",J25)))</formula>
    </cfRule>
    <cfRule type="containsText" dxfId="846" priority="369" operator="containsText" text="Alto">
      <formula>NOT(ISERROR(SEARCH("Alto",J25)))</formula>
    </cfRule>
    <cfRule type="containsText" dxfId="845" priority="370" operator="containsText" text="Extremo">
      <formula>NOT(ISERROR(SEARCH("Extremo",J25)))</formula>
    </cfRule>
    <cfRule type="colorScale" priority="371">
      <colorScale>
        <cfvo type="min"/>
        <cfvo type="max"/>
        <color rgb="FFFF7128"/>
        <color rgb="FFFFEF9C"/>
      </colorScale>
    </cfRule>
  </conditionalFormatting>
  <conditionalFormatting sqref="M25:M29">
    <cfRule type="containsText" dxfId="844" priority="342" operator="containsText" text="Moderado">
      <formula>NOT(ISERROR(SEARCH("Moderado",M25)))</formula>
    </cfRule>
    <cfRule type="containsText" dxfId="843" priority="362" operator="containsText" text="Bajo">
      <formula>NOT(ISERROR(SEARCH("Bajo",M25)))</formula>
    </cfRule>
    <cfRule type="containsText" dxfId="842" priority="363" operator="containsText" text="Moderado">
      <formula>NOT(ISERROR(SEARCH("Moderado",M25)))</formula>
    </cfRule>
    <cfRule type="containsText" dxfId="841" priority="364" operator="containsText" text="Alto">
      <formula>NOT(ISERROR(SEARCH("Alto",M25)))</formula>
    </cfRule>
    <cfRule type="containsText" dxfId="840" priority="365" operator="containsText" text="Extremo">
      <formula>NOT(ISERROR(SEARCH("Extremo",M25)))</formula>
    </cfRule>
    <cfRule type="colorScale" priority="366">
      <colorScale>
        <cfvo type="min"/>
        <cfvo type="max"/>
        <color rgb="FFFF7128"/>
        <color rgb="FFFFEF9C"/>
      </colorScale>
    </cfRule>
  </conditionalFormatting>
  <conditionalFormatting sqref="N25">
    <cfRule type="containsText" dxfId="839" priority="356" operator="containsText" text="3- Moderado">
      <formula>NOT(ISERROR(SEARCH("3- Moderado",N25)))</formula>
    </cfRule>
    <cfRule type="containsText" dxfId="838" priority="357" operator="containsText" text="6- Moderado">
      <formula>NOT(ISERROR(SEARCH("6- Moderado",N25)))</formula>
    </cfRule>
    <cfRule type="containsText" dxfId="837" priority="358" operator="containsText" text="4- Moderado">
      <formula>NOT(ISERROR(SEARCH("4- Moderado",N25)))</formula>
    </cfRule>
    <cfRule type="containsText" dxfId="836" priority="359" operator="containsText" text="3- Bajo">
      <formula>NOT(ISERROR(SEARCH("3- Bajo",N25)))</formula>
    </cfRule>
    <cfRule type="containsText" dxfId="835" priority="360" operator="containsText" text="4- Bajo">
      <formula>NOT(ISERROR(SEARCH("4- Bajo",N25)))</formula>
    </cfRule>
    <cfRule type="containsText" dxfId="834" priority="361" operator="containsText" text="1- Bajo">
      <formula>NOT(ISERROR(SEARCH("1- Bajo",N25)))</formula>
    </cfRule>
  </conditionalFormatting>
  <conditionalFormatting sqref="H25:H29">
    <cfRule type="containsText" dxfId="833" priority="343" operator="containsText" text="Muy Alta">
      <formula>NOT(ISERROR(SEARCH("Muy Alta",H25)))</formula>
    </cfRule>
    <cfRule type="containsText" dxfId="832" priority="344" operator="containsText" text="Alta">
      <formula>NOT(ISERROR(SEARCH("Alta",H25)))</formula>
    </cfRule>
    <cfRule type="containsText" dxfId="831" priority="345" operator="containsText" text="Muy Alta">
      <formula>NOT(ISERROR(SEARCH("Muy Alta",H25)))</formula>
    </cfRule>
    <cfRule type="containsText" dxfId="830" priority="350" operator="containsText" text="Muy Baja">
      <formula>NOT(ISERROR(SEARCH("Muy Baja",H25)))</formula>
    </cfRule>
    <cfRule type="containsText" dxfId="829" priority="351" operator="containsText" text="Baja">
      <formula>NOT(ISERROR(SEARCH("Baja",H25)))</formula>
    </cfRule>
    <cfRule type="containsText" dxfId="828" priority="352" operator="containsText" text="Media">
      <formula>NOT(ISERROR(SEARCH("Media",H25)))</formula>
    </cfRule>
    <cfRule type="containsText" dxfId="827" priority="353" operator="containsText" text="Alta">
      <formula>NOT(ISERROR(SEARCH("Alta",H25)))</formula>
    </cfRule>
    <cfRule type="containsText" dxfId="826" priority="355" operator="containsText" text="Muy Alta">
      <formula>NOT(ISERROR(SEARCH("Muy Alta",H25)))</formula>
    </cfRule>
  </conditionalFormatting>
  <conditionalFormatting sqref="I25:I29">
    <cfRule type="containsText" dxfId="825" priority="346" operator="containsText" text="Catastrófico">
      <formula>NOT(ISERROR(SEARCH("Catastrófico",I25)))</formula>
    </cfRule>
    <cfRule type="containsText" dxfId="824" priority="347" operator="containsText" text="Mayor">
      <formula>NOT(ISERROR(SEARCH("Mayor",I25)))</formula>
    </cfRule>
    <cfRule type="containsText" dxfId="823" priority="348" operator="containsText" text="Menor">
      <formula>NOT(ISERROR(SEARCH("Menor",I25)))</formula>
    </cfRule>
    <cfRule type="containsText" dxfId="822" priority="349" operator="containsText" text="Leve">
      <formula>NOT(ISERROR(SEARCH("Leve",I25)))</formula>
    </cfRule>
    <cfRule type="containsText" dxfId="821" priority="354" operator="containsText" text="Moderado">
      <formula>NOT(ISERROR(SEARCH("Moderado",I25)))</formula>
    </cfRule>
  </conditionalFormatting>
  <conditionalFormatting sqref="K25:K29">
    <cfRule type="containsText" dxfId="820" priority="341" operator="containsText" text="Media">
      <formula>NOT(ISERROR(SEARCH("Media",K25)))</formula>
    </cfRule>
  </conditionalFormatting>
  <conditionalFormatting sqref="L25:L29">
    <cfRule type="containsText" dxfId="819" priority="340" operator="containsText" text="Moderado">
      <formula>NOT(ISERROR(SEARCH("Moderado",L25)))</formula>
    </cfRule>
  </conditionalFormatting>
  <conditionalFormatting sqref="J25:J29">
    <cfRule type="containsText" dxfId="818" priority="339" operator="containsText" text="Moderado">
      <formula>NOT(ISERROR(SEARCH("Moderado",J25)))</formula>
    </cfRule>
  </conditionalFormatting>
  <conditionalFormatting sqref="J25:J29">
    <cfRule type="containsText" dxfId="817" priority="337" operator="containsText" text="Bajo">
      <formula>NOT(ISERROR(SEARCH("Bajo",J25)))</formula>
    </cfRule>
    <cfRule type="containsText" dxfId="816" priority="338" operator="containsText" text="Extremo">
      <formula>NOT(ISERROR(SEARCH("Extremo",J25)))</formula>
    </cfRule>
  </conditionalFormatting>
  <conditionalFormatting sqref="K25:K29">
    <cfRule type="containsText" dxfId="815" priority="335" operator="containsText" text="Baja">
      <formula>NOT(ISERROR(SEARCH("Baja",K25)))</formula>
    </cfRule>
    <cfRule type="containsText" dxfId="814" priority="336" operator="containsText" text="Muy Baja">
      <formula>NOT(ISERROR(SEARCH("Muy Baja",K25)))</formula>
    </cfRule>
  </conditionalFormatting>
  <conditionalFormatting sqref="K25:K29">
    <cfRule type="containsText" dxfId="813" priority="333" operator="containsText" text="Muy Alta">
      <formula>NOT(ISERROR(SEARCH("Muy Alta",K25)))</formula>
    </cfRule>
    <cfRule type="containsText" dxfId="812" priority="334" operator="containsText" text="Alta">
      <formula>NOT(ISERROR(SEARCH("Alta",K25)))</formula>
    </cfRule>
  </conditionalFormatting>
  <conditionalFormatting sqref="L25:L29">
    <cfRule type="containsText" dxfId="811" priority="329" operator="containsText" text="Catastrófico">
      <formula>NOT(ISERROR(SEARCH("Catastrófico",L25)))</formula>
    </cfRule>
    <cfRule type="containsText" dxfId="810" priority="330" operator="containsText" text="Mayor">
      <formula>NOT(ISERROR(SEARCH("Mayor",L25)))</formula>
    </cfRule>
    <cfRule type="containsText" dxfId="809" priority="331" operator="containsText" text="Menor">
      <formula>NOT(ISERROR(SEARCH("Menor",L25)))</formula>
    </cfRule>
    <cfRule type="containsText" dxfId="808" priority="332" operator="containsText" text="Leve">
      <formula>NOT(ISERROR(SEARCH("Leve",L25)))</formula>
    </cfRule>
  </conditionalFormatting>
  <conditionalFormatting sqref="K30:L30">
    <cfRule type="containsText" dxfId="807" priority="323" operator="containsText" text="3- Moderado">
      <formula>NOT(ISERROR(SEARCH("3- Moderado",K30)))</formula>
    </cfRule>
    <cfRule type="containsText" dxfId="806" priority="324" operator="containsText" text="6- Moderado">
      <formula>NOT(ISERROR(SEARCH("6- Moderado",K30)))</formula>
    </cfRule>
    <cfRule type="containsText" dxfId="805" priority="325" operator="containsText" text="4- Moderado">
      <formula>NOT(ISERROR(SEARCH("4- Moderado",K30)))</formula>
    </cfRule>
    <cfRule type="containsText" dxfId="804" priority="326" operator="containsText" text="3- Bajo">
      <formula>NOT(ISERROR(SEARCH("3- Bajo",K30)))</formula>
    </cfRule>
    <cfRule type="containsText" dxfId="803" priority="327" operator="containsText" text="4- Bajo">
      <formula>NOT(ISERROR(SEARCH("4- Bajo",K30)))</formula>
    </cfRule>
    <cfRule type="containsText" dxfId="802" priority="328" operator="containsText" text="1- Bajo">
      <formula>NOT(ISERROR(SEARCH("1- Bajo",K30)))</formula>
    </cfRule>
  </conditionalFormatting>
  <conditionalFormatting sqref="H30:I30">
    <cfRule type="containsText" dxfId="801" priority="317" operator="containsText" text="3- Moderado">
      <formula>NOT(ISERROR(SEARCH("3- Moderado",H30)))</formula>
    </cfRule>
    <cfRule type="containsText" dxfId="800" priority="318" operator="containsText" text="6- Moderado">
      <formula>NOT(ISERROR(SEARCH("6- Moderado",H30)))</formula>
    </cfRule>
    <cfRule type="containsText" dxfId="799" priority="319" operator="containsText" text="4- Moderado">
      <formula>NOT(ISERROR(SEARCH("4- Moderado",H30)))</formula>
    </cfRule>
    <cfRule type="containsText" dxfId="798" priority="320" operator="containsText" text="3- Bajo">
      <formula>NOT(ISERROR(SEARCH("3- Bajo",H30)))</formula>
    </cfRule>
    <cfRule type="containsText" dxfId="797" priority="321" operator="containsText" text="4- Bajo">
      <formula>NOT(ISERROR(SEARCH("4- Bajo",H30)))</formula>
    </cfRule>
    <cfRule type="containsText" dxfId="796" priority="322" operator="containsText" text="1- Bajo">
      <formula>NOT(ISERROR(SEARCH("1- Bajo",H30)))</formula>
    </cfRule>
  </conditionalFormatting>
  <conditionalFormatting sqref="A30 C30:E30">
    <cfRule type="containsText" dxfId="795" priority="311" operator="containsText" text="3- Moderado">
      <formula>NOT(ISERROR(SEARCH("3- Moderado",A30)))</formula>
    </cfRule>
    <cfRule type="containsText" dxfId="794" priority="312" operator="containsText" text="6- Moderado">
      <formula>NOT(ISERROR(SEARCH("6- Moderado",A30)))</formula>
    </cfRule>
    <cfRule type="containsText" dxfId="793" priority="313" operator="containsText" text="4- Moderado">
      <formula>NOT(ISERROR(SEARCH("4- Moderado",A30)))</formula>
    </cfRule>
    <cfRule type="containsText" dxfId="792" priority="314" operator="containsText" text="3- Bajo">
      <formula>NOT(ISERROR(SEARCH("3- Bajo",A30)))</formula>
    </cfRule>
    <cfRule type="containsText" dxfId="791" priority="315" operator="containsText" text="4- Bajo">
      <formula>NOT(ISERROR(SEARCH("4- Bajo",A30)))</formula>
    </cfRule>
    <cfRule type="containsText" dxfId="790" priority="316" operator="containsText" text="1- Bajo">
      <formula>NOT(ISERROR(SEARCH("1- Bajo",A30)))</formula>
    </cfRule>
  </conditionalFormatting>
  <conditionalFormatting sqref="F30:G30">
    <cfRule type="containsText" dxfId="789" priority="305" operator="containsText" text="3- Moderado">
      <formula>NOT(ISERROR(SEARCH("3- Moderado",F30)))</formula>
    </cfRule>
    <cfRule type="containsText" dxfId="788" priority="306" operator="containsText" text="6- Moderado">
      <formula>NOT(ISERROR(SEARCH("6- Moderado",F30)))</formula>
    </cfRule>
    <cfRule type="containsText" dxfId="787" priority="307" operator="containsText" text="4- Moderado">
      <formula>NOT(ISERROR(SEARCH("4- Moderado",F30)))</formula>
    </cfRule>
    <cfRule type="containsText" dxfId="786" priority="308" operator="containsText" text="3- Bajo">
      <formula>NOT(ISERROR(SEARCH("3- Bajo",F30)))</formula>
    </cfRule>
    <cfRule type="containsText" dxfId="785" priority="309" operator="containsText" text="4- Bajo">
      <formula>NOT(ISERROR(SEARCH("4- Bajo",F30)))</formula>
    </cfRule>
    <cfRule type="containsText" dxfId="784" priority="310" operator="containsText" text="1- Bajo">
      <formula>NOT(ISERROR(SEARCH("1- Bajo",F30)))</formula>
    </cfRule>
  </conditionalFormatting>
  <conditionalFormatting sqref="J30:J34">
    <cfRule type="containsText" dxfId="783" priority="300" operator="containsText" text="Bajo">
      <formula>NOT(ISERROR(SEARCH("Bajo",J30)))</formula>
    </cfRule>
    <cfRule type="containsText" dxfId="782" priority="301" operator="containsText" text="Moderado">
      <formula>NOT(ISERROR(SEARCH("Moderado",J30)))</formula>
    </cfRule>
    <cfRule type="containsText" dxfId="781" priority="302" operator="containsText" text="Alto">
      <formula>NOT(ISERROR(SEARCH("Alto",J30)))</formula>
    </cfRule>
    <cfRule type="containsText" dxfId="780" priority="303" operator="containsText" text="Extremo">
      <formula>NOT(ISERROR(SEARCH("Extremo",J30)))</formula>
    </cfRule>
    <cfRule type="colorScale" priority="304">
      <colorScale>
        <cfvo type="min"/>
        <cfvo type="max"/>
        <color rgb="FFFF7128"/>
        <color rgb="FFFFEF9C"/>
      </colorScale>
    </cfRule>
  </conditionalFormatting>
  <conditionalFormatting sqref="M30:M34">
    <cfRule type="containsText" dxfId="779" priority="275" operator="containsText" text="Moderado">
      <formula>NOT(ISERROR(SEARCH("Moderado",M30)))</formula>
    </cfRule>
    <cfRule type="containsText" dxfId="778" priority="295" operator="containsText" text="Bajo">
      <formula>NOT(ISERROR(SEARCH("Bajo",M30)))</formula>
    </cfRule>
    <cfRule type="containsText" dxfId="777" priority="296" operator="containsText" text="Moderado">
      <formula>NOT(ISERROR(SEARCH("Moderado",M30)))</formula>
    </cfRule>
    <cfRule type="containsText" dxfId="776" priority="297" operator="containsText" text="Alto">
      <formula>NOT(ISERROR(SEARCH("Alto",M30)))</formula>
    </cfRule>
    <cfRule type="containsText" dxfId="775" priority="298" operator="containsText" text="Extremo">
      <formula>NOT(ISERROR(SEARCH("Extremo",M30)))</formula>
    </cfRule>
    <cfRule type="colorScale" priority="299">
      <colorScale>
        <cfvo type="min"/>
        <cfvo type="max"/>
        <color rgb="FFFF7128"/>
        <color rgb="FFFFEF9C"/>
      </colorScale>
    </cfRule>
  </conditionalFormatting>
  <conditionalFormatting sqref="N30">
    <cfRule type="containsText" dxfId="774" priority="289" operator="containsText" text="3- Moderado">
      <formula>NOT(ISERROR(SEARCH("3- Moderado",N30)))</formula>
    </cfRule>
    <cfRule type="containsText" dxfId="773" priority="290" operator="containsText" text="6- Moderado">
      <formula>NOT(ISERROR(SEARCH("6- Moderado",N30)))</formula>
    </cfRule>
    <cfRule type="containsText" dxfId="772" priority="291" operator="containsText" text="4- Moderado">
      <formula>NOT(ISERROR(SEARCH("4- Moderado",N30)))</formula>
    </cfRule>
    <cfRule type="containsText" dxfId="771" priority="292" operator="containsText" text="3- Bajo">
      <formula>NOT(ISERROR(SEARCH("3- Bajo",N30)))</formula>
    </cfRule>
    <cfRule type="containsText" dxfId="770" priority="293" operator="containsText" text="4- Bajo">
      <formula>NOT(ISERROR(SEARCH("4- Bajo",N30)))</formula>
    </cfRule>
    <cfRule type="containsText" dxfId="769" priority="294" operator="containsText" text="1- Bajo">
      <formula>NOT(ISERROR(SEARCH("1- Bajo",N30)))</formula>
    </cfRule>
  </conditionalFormatting>
  <conditionalFormatting sqref="H30:H34">
    <cfRule type="containsText" dxfId="768" priority="276" operator="containsText" text="Muy Alta">
      <formula>NOT(ISERROR(SEARCH("Muy Alta",H30)))</formula>
    </cfRule>
    <cfRule type="containsText" dxfId="767" priority="277" operator="containsText" text="Alta">
      <formula>NOT(ISERROR(SEARCH("Alta",H30)))</formula>
    </cfRule>
    <cfRule type="containsText" dxfId="766" priority="278" operator="containsText" text="Muy Alta">
      <formula>NOT(ISERROR(SEARCH("Muy Alta",H30)))</formula>
    </cfRule>
    <cfRule type="containsText" dxfId="765" priority="283" operator="containsText" text="Muy Baja">
      <formula>NOT(ISERROR(SEARCH("Muy Baja",H30)))</formula>
    </cfRule>
    <cfRule type="containsText" dxfId="764" priority="284" operator="containsText" text="Baja">
      <formula>NOT(ISERROR(SEARCH("Baja",H30)))</formula>
    </cfRule>
    <cfRule type="containsText" dxfId="763" priority="285" operator="containsText" text="Media">
      <formula>NOT(ISERROR(SEARCH("Media",H30)))</formula>
    </cfRule>
    <cfRule type="containsText" dxfId="762" priority="286" operator="containsText" text="Alta">
      <formula>NOT(ISERROR(SEARCH("Alta",H30)))</formula>
    </cfRule>
    <cfRule type="containsText" dxfId="761" priority="288" operator="containsText" text="Muy Alta">
      <formula>NOT(ISERROR(SEARCH("Muy Alta",H30)))</formula>
    </cfRule>
  </conditionalFormatting>
  <conditionalFormatting sqref="I30:I34">
    <cfRule type="containsText" dxfId="760" priority="279" operator="containsText" text="Catastrófico">
      <formula>NOT(ISERROR(SEARCH("Catastrófico",I30)))</formula>
    </cfRule>
    <cfRule type="containsText" dxfId="759" priority="280" operator="containsText" text="Mayor">
      <formula>NOT(ISERROR(SEARCH("Mayor",I30)))</formula>
    </cfRule>
    <cfRule type="containsText" dxfId="758" priority="281" operator="containsText" text="Menor">
      <formula>NOT(ISERROR(SEARCH("Menor",I30)))</formula>
    </cfRule>
    <cfRule type="containsText" dxfId="757" priority="282" operator="containsText" text="Leve">
      <formula>NOT(ISERROR(SEARCH("Leve",I30)))</formula>
    </cfRule>
    <cfRule type="containsText" dxfId="756" priority="287" operator="containsText" text="Moderado">
      <formula>NOT(ISERROR(SEARCH("Moderado",I30)))</formula>
    </cfRule>
  </conditionalFormatting>
  <conditionalFormatting sqref="K30:K34">
    <cfRule type="containsText" dxfId="755" priority="274" operator="containsText" text="Media">
      <formula>NOT(ISERROR(SEARCH("Media",K30)))</formula>
    </cfRule>
  </conditionalFormatting>
  <conditionalFormatting sqref="L30:L34">
    <cfRule type="containsText" dxfId="754" priority="273" operator="containsText" text="Moderado">
      <formula>NOT(ISERROR(SEARCH("Moderado",L30)))</formula>
    </cfRule>
  </conditionalFormatting>
  <conditionalFormatting sqref="J30:J34">
    <cfRule type="containsText" dxfId="753" priority="272" operator="containsText" text="Moderado">
      <formula>NOT(ISERROR(SEARCH("Moderado",J30)))</formula>
    </cfRule>
  </conditionalFormatting>
  <conditionalFormatting sqref="J30:J34">
    <cfRule type="containsText" dxfId="752" priority="270" operator="containsText" text="Bajo">
      <formula>NOT(ISERROR(SEARCH("Bajo",J30)))</formula>
    </cfRule>
    <cfRule type="containsText" dxfId="751" priority="271" operator="containsText" text="Extremo">
      <formula>NOT(ISERROR(SEARCH("Extremo",J30)))</formula>
    </cfRule>
  </conditionalFormatting>
  <conditionalFormatting sqref="K30:K34">
    <cfRule type="containsText" dxfId="750" priority="268" operator="containsText" text="Baja">
      <formula>NOT(ISERROR(SEARCH("Baja",K30)))</formula>
    </cfRule>
    <cfRule type="containsText" dxfId="749" priority="269" operator="containsText" text="Muy Baja">
      <formula>NOT(ISERROR(SEARCH("Muy Baja",K30)))</formula>
    </cfRule>
  </conditionalFormatting>
  <conditionalFormatting sqref="K30:K34">
    <cfRule type="containsText" dxfId="748" priority="266" operator="containsText" text="Muy Alta">
      <formula>NOT(ISERROR(SEARCH("Muy Alta",K30)))</formula>
    </cfRule>
    <cfRule type="containsText" dxfId="747" priority="267" operator="containsText" text="Alta">
      <formula>NOT(ISERROR(SEARCH("Alta",K30)))</formula>
    </cfRule>
  </conditionalFormatting>
  <conditionalFormatting sqref="L30:L34">
    <cfRule type="containsText" dxfId="746" priority="262" operator="containsText" text="Catastrófico">
      <formula>NOT(ISERROR(SEARCH("Catastrófico",L30)))</formula>
    </cfRule>
    <cfRule type="containsText" dxfId="745" priority="263" operator="containsText" text="Mayor">
      <formula>NOT(ISERROR(SEARCH("Mayor",L30)))</formula>
    </cfRule>
    <cfRule type="containsText" dxfId="744" priority="264" operator="containsText" text="Menor">
      <formula>NOT(ISERROR(SEARCH("Menor",L30)))</formula>
    </cfRule>
    <cfRule type="containsText" dxfId="743" priority="265" operator="containsText" text="Leve">
      <formula>NOT(ISERROR(SEARCH("Leve",L30)))</formula>
    </cfRule>
  </conditionalFormatting>
  <conditionalFormatting sqref="J10:J14">
    <cfRule type="containsText" dxfId="742" priority="913" operator="containsText" text="Bajo">
      <formula>NOT(ISERROR(SEARCH("Bajo",J10)))</formula>
    </cfRule>
    <cfRule type="containsText" dxfId="741" priority="914" operator="containsText" text="Moderado">
      <formula>NOT(ISERROR(SEARCH("Moderado",J10)))</formula>
    </cfRule>
    <cfRule type="containsText" dxfId="740" priority="915" operator="containsText" text="Alto">
      <formula>NOT(ISERROR(SEARCH("Alto",J10)))</formula>
    </cfRule>
    <cfRule type="containsText" dxfId="739" priority="916" operator="containsText" text="Extremo">
      <formula>NOT(ISERROR(SEARCH("Extremo",J10)))</formula>
    </cfRule>
    <cfRule type="colorScale" priority="917">
      <colorScale>
        <cfvo type="min"/>
        <cfvo type="max"/>
        <color rgb="FFFF7128"/>
        <color rgb="FFFFEF9C"/>
      </colorScale>
    </cfRule>
  </conditionalFormatting>
  <conditionalFormatting sqref="M10:M14">
    <cfRule type="containsText" dxfId="738" priority="918" operator="containsText" text="Moderado">
      <formula>NOT(ISERROR(SEARCH("Moderado",M10)))</formula>
    </cfRule>
    <cfRule type="containsText" dxfId="737" priority="919" operator="containsText" text="Bajo">
      <formula>NOT(ISERROR(SEARCH("Bajo",M10)))</formula>
    </cfRule>
    <cfRule type="containsText" dxfId="736" priority="920" operator="containsText" text="Moderado">
      <formula>NOT(ISERROR(SEARCH("Moderado",M10)))</formula>
    </cfRule>
    <cfRule type="containsText" dxfId="735" priority="921" operator="containsText" text="Alto">
      <formula>NOT(ISERROR(SEARCH("Alto",M10)))</formula>
    </cfRule>
    <cfRule type="containsText" dxfId="734" priority="922" operator="containsText" text="Extremo">
      <formula>NOT(ISERROR(SEARCH("Extremo",M10)))</formula>
    </cfRule>
    <cfRule type="colorScale" priority="923">
      <colorScale>
        <cfvo type="min"/>
        <cfvo type="max"/>
        <color rgb="FFFF7128"/>
        <color rgb="FFFFEF9C"/>
      </colorScale>
    </cfRule>
  </conditionalFormatting>
  <dataValidations disablePrompts="1"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4"/>
  <sheetViews>
    <sheetView tabSelected="1" topLeftCell="L1" zoomScale="71" zoomScaleNormal="71" workbookViewId="0">
      <selection activeCell="F10" sqref="F10:F14"/>
    </sheetView>
  </sheetViews>
  <sheetFormatPr baseColWidth="10" defaultColWidth="11.42578125" defaultRowHeight="15"/>
  <cols>
    <col min="1" max="1" width="25" style="82" customWidth="1"/>
    <col min="2" max="2" width="27.28515625" style="82" customWidth="1"/>
    <col min="3" max="3" width="38" customWidth="1"/>
    <col min="4" max="4" width="35.5703125" style="82" customWidth="1"/>
    <col min="5" max="5" width="36.140625" style="147" customWidth="1"/>
    <col min="6" max="6" width="47" customWidth="1"/>
    <col min="7" max="7" width="30.710937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29.28515625" customWidth="1"/>
    <col min="15" max="15" width="52.5703125" customWidth="1"/>
    <col min="16" max="17" width="26.28515625" customWidth="1"/>
    <col min="18" max="18" width="24.28515625" customWidth="1"/>
    <col min="19" max="19" width="25.5703125" customWidth="1"/>
    <col min="20" max="20" width="68.85546875" customWidth="1"/>
    <col min="21" max="176" width="11.42578125" style="7"/>
  </cols>
  <sheetData>
    <row r="1" spans="1:278" s="136" customFormat="1" ht="16.5" customHeight="1">
      <c r="A1" s="431"/>
      <c r="B1" s="432"/>
      <c r="C1" s="432"/>
      <c r="D1" s="595" t="s">
        <v>635</v>
      </c>
      <c r="E1" s="595"/>
      <c r="F1" s="595"/>
      <c r="G1" s="595"/>
      <c r="H1" s="595"/>
      <c r="I1" s="595"/>
      <c r="J1" s="595"/>
      <c r="K1" s="595"/>
      <c r="L1" s="595"/>
      <c r="M1" s="595"/>
      <c r="N1" s="595"/>
      <c r="O1" s="595"/>
      <c r="P1" s="595"/>
      <c r="Q1" s="596"/>
      <c r="R1" s="443" t="s">
        <v>275</v>
      </c>
      <c r="S1" s="443"/>
      <c r="T1" s="443"/>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33"/>
      <c r="B2" s="434"/>
      <c r="C2" s="434"/>
      <c r="D2" s="597"/>
      <c r="E2" s="597"/>
      <c r="F2" s="597"/>
      <c r="G2" s="597"/>
      <c r="H2" s="597"/>
      <c r="I2" s="597"/>
      <c r="J2" s="597"/>
      <c r="K2" s="597"/>
      <c r="L2" s="597"/>
      <c r="M2" s="597"/>
      <c r="N2" s="597"/>
      <c r="O2" s="597"/>
      <c r="P2" s="597"/>
      <c r="Q2" s="598"/>
      <c r="R2" s="443"/>
      <c r="S2" s="443"/>
      <c r="T2" s="443"/>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97"/>
      <c r="E3" s="597"/>
      <c r="F3" s="597"/>
      <c r="G3" s="597"/>
      <c r="H3" s="597"/>
      <c r="I3" s="597"/>
      <c r="J3" s="597"/>
      <c r="K3" s="597"/>
      <c r="L3" s="597"/>
      <c r="M3" s="597"/>
      <c r="N3" s="597"/>
      <c r="O3" s="597"/>
      <c r="P3" s="597"/>
      <c r="Q3" s="598"/>
      <c r="R3" s="443"/>
      <c r="S3" s="443"/>
      <c r="T3" s="443"/>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70.5" customHeight="1">
      <c r="A4" s="424" t="s">
        <v>276</v>
      </c>
      <c r="B4" s="425"/>
      <c r="C4" s="426"/>
      <c r="D4" s="427" t="str">
        <f>'Mapa Final'!D4</f>
        <v>Mejoramiento SIGCMA</v>
      </c>
      <c r="E4" s="428"/>
      <c r="F4" s="428"/>
      <c r="G4" s="428"/>
      <c r="H4" s="428"/>
      <c r="I4" s="428"/>
      <c r="J4" s="428"/>
      <c r="K4" s="428"/>
      <c r="L4" s="428"/>
      <c r="M4" s="428"/>
      <c r="N4" s="429"/>
      <c r="O4" s="430"/>
      <c r="P4" s="430"/>
      <c r="Q4" s="430"/>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81.75" customHeight="1">
      <c r="A5" s="424" t="s">
        <v>278</v>
      </c>
      <c r="B5" s="425"/>
      <c r="C5" s="426"/>
      <c r="D5" s="435"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36"/>
      <c r="F5" s="436"/>
      <c r="G5" s="436"/>
      <c r="H5" s="436"/>
      <c r="I5" s="436"/>
      <c r="J5" s="436"/>
      <c r="K5" s="436"/>
      <c r="L5" s="436"/>
      <c r="M5" s="436"/>
      <c r="N5" s="437"/>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71.25" customHeight="1">
      <c r="A6" s="424" t="s">
        <v>280</v>
      </c>
      <c r="B6" s="425"/>
      <c r="C6" s="426"/>
      <c r="D6" s="435" t="str">
        <f>'Mapa Final'!D6</f>
        <v>Nivel Nacional</v>
      </c>
      <c r="E6" s="436"/>
      <c r="F6" s="436"/>
      <c r="G6" s="436"/>
      <c r="H6" s="436"/>
      <c r="I6" s="436"/>
      <c r="J6" s="436"/>
      <c r="K6" s="436"/>
      <c r="L6" s="436"/>
      <c r="M6" s="436"/>
      <c r="N6" s="437"/>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46.5" customHeight="1">
      <c r="A7" s="590" t="s">
        <v>600</v>
      </c>
      <c r="B7" s="591"/>
      <c r="C7" s="591"/>
      <c r="D7" s="591"/>
      <c r="E7" s="591"/>
      <c r="F7" s="592"/>
      <c r="G7" s="150"/>
      <c r="H7" s="593" t="s">
        <v>601</v>
      </c>
      <c r="I7" s="593"/>
      <c r="J7" s="593"/>
      <c r="K7" s="593" t="s">
        <v>602</v>
      </c>
      <c r="L7" s="593"/>
      <c r="M7" s="593"/>
      <c r="N7" s="594" t="s">
        <v>603</v>
      </c>
      <c r="O7" s="599" t="s">
        <v>604</v>
      </c>
      <c r="P7" s="601" t="s">
        <v>605</v>
      </c>
      <c r="Q7" s="602"/>
      <c r="R7" s="601" t="s">
        <v>606</v>
      </c>
      <c r="S7" s="602"/>
      <c r="T7" s="603" t="s">
        <v>648</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c r="A8" s="159" t="s">
        <v>30</v>
      </c>
      <c r="B8" s="159" t="s">
        <v>288</v>
      </c>
      <c r="C8" s="160" t="s">
        <v>228</v>
      </c>
      <c r="D8" s="151" t="s">
        <v>289</v>
      </c>
      <c r="E8" s="152" t="s">
        <v>232</v>
      </c>
      <c r="F8" s="152" t="s">
        <v>234</v>
      </c>
      <c r="G8" s="152" t="s">
        <v>236</v>
      </c>
      <c r="H8" s="153" t="s">
        <v>608</v>
      </c>
      <c r="I8" s="153" t="s">
        <v>566</v>
      </c>
      <c r="J8" s="153" t="s">
        <v>609</v>
      </c>
      <c r="K8" s="153" t="s">
        <v>608</v>
      </c>
      <c r="L8" s="153" t="s">
        <v>610</v>
      </c>
      <c r="M8" s="153" t="s">
        <v>609</v>
      </c>
      <c r="N8" s="594"/>
      <c r="O8" s="600"/>
      <c r="P8" s="154" t="s">
        <v>611</v>
      </c>
      <c r="Q8" s="154" t="s">
        <v>612</v>
      </c>
      <c r="R8" s="154" t="s">
        <v>613</v>
      </c>
      <c r="S8" s="154" t="s">
        <v>614</v>
      </c>
      <c r="T8" s="60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c r="A9" s="588"/>
      <c r="B9" s="589"/>
      <c r="C9" s="589"/>
      <c r="D9" s="589"/>
      <c r="E9" s="589"/>
      <c r="F9" s="589"/>
      <c r="G9" s="589"/>
      <c r="H9" s="589"/>
      <c r="I9" s="589"/>
      <c r="J9" s="589"/>
      <c r="K9" s="589"/>
      <c r="L9" s="589"/>
      <c r="M9" s="589"/>
      <c r="N9" s="589"/>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85">
        <f>'Mapa Final'!A10</f>
        <v>1</v>
      </c>
      <c r="B10" s="538" t="str">
        <f>'Mapa Final'!B10</f>
        <v>Inexactitud</v>
      </c>
      <c r="C10" s="543" t="str">
        <f>'Mapa Final'!C10</f>
        <v>Incumplimiento de las metas establecidas</v>
      </c>
      <c r="D10" s="543"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46" t="str">
        <f>'Mapa Final'!E10</f>
        <v>Falta de control y analisis de la información por datos o estimaciones equivocadas y/o incompletas respecto al SIGCMA</v>
      </c>
      <c r="F10" s="546" t="str">
        <f>'Mapa Final'!F10</f>
        <v>Posibilidad de incumplimiento de las metas establecidas por falta de control y analisis de la información por datos o estimaciones equivocadas y/o incompletas respecto al SIGCMA</v>
      </c>
      <c r="G10" s="546" t="str">
        <f>'Mapa Final'!G10</f>
        <v>Ejecución y Administración de Procesos</v>
      </c>
      <c r="H10" s="526" t="str">
        <f>'Mapa Final'!I10</f>
        <v>Media</v>
      </c>
      <c r="I10" s="549" t="str">
        <f>'Mapa Final'!L10</f>
        <v>Moderado</v>
      </c>
      <c r="J10" s="555" t="str">
        <f>'Mapa Final'!N10</f>
        <v>Moderado</v>
      </c>
      <c r="K10" s="573" t="str">
        <f>'Mapa Final'!AA10</f>
        <v>Baja</v>
      </c>
      <c r="L10" s="573" t="str">
        <f>'Mapa Final'!AE10</f>
        <v>Moderado</v>
      </c>
      <c r="M10" s="552" t="str">
        <f>'Mapa Final'!AG10</f>
        <v>Moderado</v>
      </c>
      <c r="N10" s="573" t="str">
        <f>'Mapa Final'!AH10</f>
        <v>Aceptar</v>
      </c>
      <c r="O10" s="618" t="s">
        <v>628</v>
      </c>
      <c r="P10" s="621"/>
      <c r="Q10" s="608" t="s">
        <v>616</v>
      </c>
      <c r="R10" s="611">
        <v>44743</v>
      </c>
      <c r="S10" s="611">
        <v>44834</v>
      </c>
      <c r="T10" s="612" t="s">
        <v>629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86"/>
      <c r="B11" s="604"/>
      <c r="C11" s="544"/>
      <c r="D11" s="544"/>
      <c r="E11" s="547"/>
      <c r="F11" s="547"/>
      <c r="G11" s="547"/>
      <c r="H11" s="527"/>
      <c r="I11" s="550"/>
      <c r="J11" s="556"/>
      <c r="K11" s="574"/>
      <c r="L11" s="574"/>
      <c r="M11" s="553"/>
      <c r="N11" s="574"/>
      <c r="O11" s="619"/>
      <c r="P11" s="622"/>
      <c r="Q11" s="609"/>
      <c r="R11" s="609"/>
      <c r="S11" s="609"/>
      <c r="T11" s="61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86"/>
      <c r="B12" s="604"/>
      <c r="C12" s="544"/>
      <c r="D12" s="544"/>
      <c r="E12" s="547"/>
      <c r="F12" s="547"/>
      <c r="G12" s="547"/>
      <c r="H12" s="527"/>
      <c r="I12" s="550"/>
      <c r="J12" s="556"/>
      <c r="K12" s="574"/>
      <c r="L12" s="574"/>
      <c r="M12" s="553"/>
      <c r="N12" s="574"/>
      <c r="O12" s="619"/>
      <c r="P12" s="622"/>
      <c r="Q12" s="609"/>
      <c r="R12" s="609"/>
      <c r="S12" s="609"/>
      <c r="T12" s="61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86"/>
      <c r="B13" s="604"/>
      <c r="C13" s="544"/>
      <c r="D13" s="544"/>
      <c r="E13" s="547"/>
      <c r="F13" s="547"/>
      <c r="G13" s="547"/>
      <c r="H13" s="527"/>
      <c r="I13" s="550"/>
      <c r="J13" s="556"/>
      <c r="K13" s="574"/>
      <c r="L13" s="574"/>
      <c r="M13" s="553"/>
      <c r="N13" s="574"/>
      <c r="O13" s="619"/>
      <c r="P13" s="622"/>
      <c r="Q13" s="609"/>
      <c r="R13" s="609"/>
      <c r="S13" s="609"/>
      <c r="T13" s="61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280.5" customHeight="1">
      <c r="A14" s="587"/>
      <c r="B14" s="605"/>
      <c r="C14" s="545"/>
      <c r="D14" s="545"/>
      <c r="E14" s="548"/>
      <c r="F14" s="548"/>
      <c r="G14" s="548"/>
      <c r="H14" s="528"/>
      <c r="I14" s="551"/>
      <c r="J14" s="557"/>
      <c r="K14" s="575"/>
      <c r="L14" s="575"/>
      <c r="M14" s="554"/>
      <c r="N14" s="575"/>
      <c r="O14" s="620"/>
      <c r="P14" s="623"/>
      <c r="Q14" s="610"/>
      <c r="R14" s="610"/>
      <c r="S14" s="610"/>
      <c r="T14" s="61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85">
        <f>'Mapa Final'!A16</f>
        <v>2</v>
      </c>
      <c r="B15" s="538" t="str">
        <f>'Mapa Final'!B16</f>
        <v>Demora</v>
      </c>
      <c r="C15" s="543" t="str">
        <f>'Mapa Final'!C16</f>
        <v>Incumplimiento de las metas establecidas</v>
      </c>
      <c r="D15" s="543"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46" t="str">
        <f>'Mapa Final'!E16</f>
        <v>Remisión extemporánea de informes de seguimiento por parte de los líderes de proceso.</v>
      </c>
      <c r="F15" s="546" t="str">
        <f>'Mapa Final'!F16</f>
        <v>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v>
      </c>
      <c r="G15" s="546" t="str">
        <f>'Mapa Final'!G16</f>
        <v>Ejecución y Administración de Procesos</v>
      </c>
      <c r="H15" s="526" t="str">
        <f>'Mapa Final'!I16</f>
        <v>Media</v>
      </c>
      <c r="I15" s="549" t="str">
        <f>'Mapa Final'!L16</f>
        <v>Moderado</v>
      </c>
      <c r="J15" s="555" t="str">
        <f>'Mapa Final'!N16</f>
        <v>Moderado</v>
      </c>
      <c r="K15" s="573" t="str">
        <f>'Mapa Final'!AA16</f>
        <v>Baja</v>
      </c>
      <c r="L15" s="573" t="str">
        <f>'Mapa Final'!AE16</f>
        <v>Moderado</v>
      </c>
      <c r="M15" s="552" t="str">
        <f>'Mapa Final'!AG16</f>
        <v>Moderado</v>
      </c>
      <c r="N15" s="573" t="str">
        <f>'Mapa Final'!AH16</f>
        <v>Aceptar</v>
      </c>
      <c r="O15" s="618" t="s">
        <v>630</v>
      </c>
      <c r="P15" s="621"/>
      <c r="Q15" s="608" t="s">
        <v>616</v>
      </c>
      <c r="R15" s="611">
        <v>44743</v>
      </c>
      <c r="S15" s="611">
        <v>44834</v>
      </c>
      <c r="T15" s="612" t="s">
        <v>631</v>
      </c>
    </row>
    <row r="16" spans="1:278">
      <c r="A16" s="586"/>
      <c r="B16" s="604"/>
      <c r="C16" s="544"/>
      <c r="D16" s="544"/>
      <c r="E16" s="547"/>
      <c r="F16" s="547"/>
      <c r="G16" s="547"/>
      <c r="H16" s="527"/>
      <c r="I16" s="550"/>
      <c r="J16" s="556"/>
      <c r="K16" s="574"/>
      <c r="L16" s="574"/>
      <c r="M16" s="553"/>
      <c r="N16" s="574"/>
      <c r="O16" s="619"/>
      <c r="P16" s="622"/>
      <c r="Q16" s="609"/>
      <c r="R16" s="609"/>
      <c r="S16" s="609"/>
      <c r="T16" s="613"/>
    </row>
    <row r="17" spans="1:20">
      <c r="A17" s="586"/>
      <c r="B17" s="604"/>
      <c r="C17" s="544"/>
      <c r="D17" s="544"/>
      <c r="E17" s="547"/>
      <c r="F17" s="547"/>
      <c r="G17" s="547"/>
      <c r="H17" s="527"/>
      <c r="I17" s="550"/>
      <c r="J17" s="556"/>
      <c r="K17" s="574"/>
      <c r="L17" s="574"/>
      <c r="M17" s="553"/>
      <c r="N17" s="574"/>
      <c r="O17" s="619"/>
      <c r="P17" s="622"/>
      <c r="Q17" s="609"/>
      <c r="R17" s="609"/>
      <c r="S17" s="609"/>
      <c r="T17" s="613"/>
    </row>
    <row r="18" spans="1:20">
      <c r="A18" s="586"/>
      <c r="B18" s="604"/>
      <c r="C18" s="544"/>
      <c r="D18" s="544"/>
      <c r="E18" s="547"/>
      <c r="F18" s="547"/>
      <c r="G18" s="547"/>
      <c r="H18" s="527"/>
      <c r="I18" s="550"/>
      <c r="J18" s="556"/>
      <c r="K18" s="574"/>
      <c r="L18" s="574"/>
      <c r="M18" s="553"/>
      <c r="N18" s="574"/>
      <c r="O18" s="619"/>
      <c r="P18" s="622"/>
      <c r="Q18" s="609"/>
      <c r="R18" s="609"/>
      <c r="S18" s="609"/>
      <c r="T18" s="613"/>
    </row>
    <row r="19" spans="1:20" ht="378" customHeight="1">
      <c r="A19" s="587"/>
      <c r="B19" s="605"/>
      <c r="C19" s="545"/>
      <c r="D19" s="545"/>
      <c r="E19" s="548"/>
      <c r="F19" s="548"/>
      <c r="G19" s="548"/>
      <c r="H19" s="528"/>
      <c r="I19" s="551"/>
      <c r="J19" s="557"/>
      <c r="K19" s="575"/>
      <c r="L19" s="575"/>
      <c r="M19" s="554"/>
      <c r="N19" s="575"/>
      <c r="O19" s="620"/>
      <c r="P19" s="623"/>
      <c r="Q19" s="610"/>
      <c r="R19" s="610"/>
      <c r="S19" s="610"/>
      <c r="T19" s="614"/>
    </row>
    <row r="20" spans="1:20">
      <c r="A20" s="585">
        <f>'Mapa Final'!A19</f>
        <v>3</v>
      </c>
      <c r="B20" s="538" t="str">
        <f>'Mapa Final'!B19</f>
        <v>Corrupción</v>
      </c>
      <c r="C20" s="543" t="str">
        <f>'Mapa Final'!C19</f>
        <v>Reputacional(Corrupción)</v>
      </c>
      <c r="D20" s="543"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46" t="str">
        <f>'Mapa Final'!E19</f>
        <v>Carencia de transparencia, imparcialidad, moralidad y ética Judicial</v>
      </c>
      <c r="F20" s="546" t="str">
        <f>'Mapa Final'!F19</f>
        <v xml:space="preserve">Posibilidad de afectación reputacional a la Entidad por actos indebidos de  los servidores judiciales debido a la carencia de transparencia, imparcialidad, moralidad y ética Judicial </v>
      </c>
      <c r="G20" s="546" t="str">
        <f>'Mapa Final'!G19</f>
        <v>Fraude Interno</v>
      </c>
      <c r="H20" s="526" t="str">
        <f>'Mapa Final'!I19</f>
        <v>Media</v>
      </c>
      <c r="I20" s="549" t="str">
        <f>'Mapa Final'!L19</f>
        <v>Moderado</v>
      </c>
      <c r="J20" s="555" t="str">
        <f>'Mapa Final'!N19</f>
        <v>Moderado</v>
      </c>
      <c r="K20" s="573" t="str">
        <f>'Mapa Final'!AA19</f>
        <v>Baja</v>
      </c>
      <c r="L20" s="573" t="str">
        <f>'Mapa Final'!AE19</f>
        <v>Moderado</v>
      </c>
      <c r="M20" s="552" t="str">
        <f>'Mapa Final'!AG19</f>
        <v>Moderado</v>
      </c>
      <c r="N20" s="579" t="str">
        <f>'Mapa Final'!AH19</f>
        <v>Aceptar</v>
      </c>
      <c r="O20" s="612" t="s">
        <v>620</v>
      </c>
      <c r="P20" s="615"/>
      <c r="Q20" s="608" t="s">
        <v>616</v>
      </c>
      <c r="R20" s="611">
        <v>44743</v>
      </c>
      <c r="S20" s="611">
        <v>44834</v>
      </c>
      <c r="T20" s="612" t="s">
        <v>632</v>
      </c>
    </row>
    <row r="21" spans="1:20">
      <c r="A21" s="586"/>
      <c r="B21" s="604"/>
      <c r="C21" s="544"/>
      <c r="D21" s="544"/>
      <c r="E21" s="547"/>
      <c r="F21" s="547"/>
      <c r="G21" s="547"/>
      <c r="H21" s="527"/>
      <c r="I21" s="550"/>
      <c r="J21" s="556"/>
      <c r="K21" s="574"/>
      <c r="L21" s="574"/>
      <c r="M21" s="553"/>
      <c r="N21" s="580"/>
      <c r="O21" s="613"/>
      <c r="P21" s="616"/>
      <c r="Q21" s="609"/>
      <c r="R21" s="609"/>
      <c r="S21" s="609"/>
      <c r="T21" s="613"/>
    </row>
    <row r="22" spans="1:20">
      <c r="A22" s="586"/>
      <c r="B22" s="604"/>
      <c r="C22" s="544"/>
      <c r="D22" s="544"/>
      <c r="E22" s="547"/>
      <c r="F22" s="547"/>
      <c r="G22" s="547"/>
      <c r="H22" s="527"/>
      <c r="I22" s="550"/>
      <c r="J22" s="556"/>
      <c r="K22" s="574"/>
      <c r="L22" s="574"/>
      <c r="M22" s="553"/>
      <c r="N22" s="580"/>
      <c r="O22" s="613"/>
      <c r="P22" s="616"/>
      <c r="Q22" s="609"/>
      <c r="R22" s="609"/>
      <c r="S22" s="609"/>
      <c r="T22" s="613"/>
    </row>
    <row r="23" spans="1:20">
      <c r="A23" s="586"/>
      <c r="B23" s="604"/>
      <c r="C23" s="544"/>
      <c r="D23" s="544"/>
      <c r="E23" s="547"/>
      <c r="F23" s="547"/>
      <c r="G23" s="547"/>
      <c r="H23" s="527"/>
      <c r="I23" s="550"/>
      <c r="J23" s="556"/>
      <c r="K23" s="574"/>
      <c r="L23" s="574"/>
      <c r="M23" s="553"/>
      <c r="N23" s="580"/>
      <c r="O23" s="613"/>
      <c r="P23" s="616"/>
      <c r="Q23" s="609"/>
      <c r="R23" s="609"/>
      <c r="S23" s="609"/>
      <c r="T23" s="613"/>
    </row>
    <row r="24" spans="1:20" ht="136.5" customHeight="1">
      <c r="A24" s="587"/>
      <c r="B24" s="605"/>
      <c r="C24" s="545"/>
      <c r="D24" s="545"/>
      <c r="E24" s="548"/>
      <c r="F24" s="548"/>
      <c r="G24" s="548"/>
      <c r="H24" s="528"/>
      <c r="I24" s="551"/>
      <c r="J24" s="557"/>
      <c r="K24" s="575"/>
      <c r="L24" s="575"/>
      <c r="M24" s="554"/>
      <c r="N24" s="581"/>
      <c r="O24" s="614"/>
      <c r="P24" s="617"/>
      <c r="Q24" s="610"/>
      <c r="R24" s="610"/>
      <c r="S24" s="610"/>
      <c r="T24" s="614"/>
    </row>
    <row r="25" spans="1:20">
      <c r="A25" s="585">
        <f>'Mapa Final'!A23</f>
        <v>4</v>
      </c>
      <c r="B25" s="538" t="str">
        <f>'Mapa Final'!B23</f>
        <v xml:space="preserve">Interrupción en el proceso de 
mejoramiento del SIGCMA </v>
      </c>
      <c r="C25" s="543" t="str">
        <f>'Mapa Final'!C23</f>
        <v>Incumplimiento de las metas establecidas</v>
      </c>
      <c r="D25" s="543" t="str">
        <f>'Mapa Final'!D23</f>
        <v xml:space="preserve">1. Paros/movilizaciones que afectan el proceso
2. Disturbios o hechos violentos
3.Decreto de estado de emergencia económica y social
4.Emergencias Ambientales
6. Fallas técnologicas </v>
      </c>
      <c r="E25" s="546" t="str">
        <f>'Mapa Final'!E23</f>
        <v>Sucesos de fuerza mayor que imposibilitan el cumplimiento de las actividades asociadas al proceso</v>
      </c>
      <c r="F25" s="546" t="str">
        <f>'Mapa Final'!F23</f>
        <v xml:space="preserve">Posibilidad de incumplimiento de las metas establecidas por sucesos de fuerza mayor que imposibilitan el cumplimiento de las actividades asociadas al proceso de mejoramiento del SIGCMA </v>
      </c>
      <c r="G25" s="546" t="str">
        <f>'Mapa Final'!G23</f>
        <v>Ejecución y Administración de Procesos</v>
      </c>
      <c r="H25" s="526" t="str">
        <f>'Mapa Final'!I23</f>
        <v>Media</v>
      </c>
      <c r="I25" s="549" t="str">
        <f>'Mapa Final'!L23</f>
        <v>Moderado</v>
      </c>
      <c r="J25" s="555" t="str">
        <f>'Mapa Final'!N23</f>
        <v>Moderado</v>
      </c>
      <c r="K25" s="573" t="str">
        <f>'Mapa Final'!AA23</f>
        <v>Baja</v>
      </c>
      <c r="L25" s="573" t="str">
        <f>'Mapa Final'!AE23</f>
        <v>Moderado</v>
      </c>
      <c r="M25" s="552" t="str">
        <f>'Mapa Final'!AG23</f>
        <v>Moderado</v>
      </c>
      <c r="N25" s="573" t="str">
        <f>'Mapa Final'!AH23</f>
        <v>Aceptar</v>
      </c>
      <c r="O25" s="618" t="s">
        <v>622</v>
      </c>
      <c r="P25" s="621"/>
      <c r="Q25" s="608" t="s">
        <v>616</v>
      </c>
      <c r="R25" s="611">
        <v>44743</v>
      </c>
      <c r="S25" s="611">
        <v>44834</v>
      </c>
      <c r="T25" s="612" t="s">
        <v>633</v>
      </c>
    </row>
    <row r="26" spans="1:20">
      <c r="A26" s="586"/>
      <c r="B26" s="604"/>
      <c r="C26" s="544"/>
      <c r="D26" s="544"/>
      <c r="E26" s="547"/>
      <c r="F26" s="547"/>
      <c r="G26" s="547"/>
      <c r="H26" s="527"/>
      <c r="I26" s="550"/>
      <c r="J26" s="556"/>
      <c r="K26" s="574"/>
      <c r="L26" s="574"/>
      <c r="M26" s="553"/>
      <c r="N26" s="574"/>
      <c r="O26" s="619"/>
      <c r="P26" s="622"/>
      <c r="Q26" s="609"/>
      <c r="R26" s="609"/>
      <c r="S26" s="609"/>
      <c r="T26" s="613"/>
    </row>
    <row r="27" spans="1:20">
      <c r="A27" s="586"/>
      <c r="B27" s="604"/>
      <c r="C27" s="544"/>
      <c r="D27" s="544"/>
      <c r="E27" s="547"/>
      <c r="F27" s="547"/>
      <c r="G27" s="547"/>
      <c r="H27" s="527"/>
      <c r="I27" s="550"/>
      <c r="J27" s="556"/>
      <c r="K27" s="574"/>
      <c r="L27" s="574"/>
      <c r="M27" s="553"/>
      <c r="N27" s="574"/>
      <c r="O27" s="619"/>
      <c r="P27" s="622"/>
      <c r="Q27" s="609"/>
      <c r="R27" s="609"/>
      <c r="S27" s="609"/>
      <c r="T27" s="613"/>
    </row>
    <row r="28" spans="1:20">
      <c r="A28" s="586"/>
      <c r="B28" s="604"/>
      <c r="C28" s="544"/>
      <c r="D28" s="544"/>
      <c r="E28" s="547"/>
      <c r="F28" s="547"/>
      <c r="G28" s="547"/>
      <c r="H28" s="527"/>
      <c r="I28" s="550"/>
      <c r="J28" s="556"/>
      <c r="K28" s="574"/>
      <c r="L28" s="574"/>
      <c r="M28" s="553"/>
      <c r="N28" s="574"/>
      <c r="O28" s="619"/>
      <c r="P28" s="622"/>
      <c r="Q28" s="609"/>
      <c r="R28" s="609"/>
      <c r="S28" s="609"/>
      <c r="T28" s="613"/>
    </row>
    <row r="29" spans="1:20" ht="230.25" customHeight="1">
      <c r="A29" s="587"/>
      <c r="B29" s="605"/>
      <c r="C29" s="545"/>
      <c r="D29" s="545"/>
      <c r="E29" s="548"/>
      <c r="F29" s="548"/>
      <c r="G29" s="548"/>
      <c r="H29" s="528"/>
      <c r="I29" s="551"/>
      <c r="J29" s="557"/>
      <c r="K29" s="575"/>
      <c r="L29" s="575"/>
      <c r="M29" s="554"/>
      <c r="N29" s="575"/>
      <c r="O29" s="620"/>
      <c r="P29" s="623"/>
      <c r="Q29" s="610"/>
      <c r="R29" s="610"/>
      <c r="S29" s="610"/>
      <c r="T29" s="614"/>
    </row>
    <row r="30" spans="1:20">
      <c r="A30" s="567">
        <f>'Mapa Final'!A28</f>
        <v>5</v>
      </c>
      <c r="B30" s="540" t="str">
        <f>'Mapa Final'!B28</f>
        <v>Incumplimiento de los requisitos ambientales</v>
      </c>
      <c r="C30" s="570" t="str">
        <f>'Mapa Final'!C28</f>
        <v xml:space="preserve"> Afectación Ambiental</v>
      </c>
      <c r="D30" s="570" t="str">
        <f>'Mapa Final'!D28</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523" t="str">
        <f>'Mapa Final'!E28</f>
        <v>Desconocimiento de los lineamientos ambientales y normatividad  ambiental vigente para la contratación de bienes, obras y servicios.</v>
      </c>
      <c r="F30" s="523" t="str">
        <f>'Mapa Final'!F28</f>
        <v>Posibilidad de afectación ambiental al no cumplir con los requisitos ambientales por desconocimiento de los lineamientos ambientales y normatividad  ambiental vigente para la contratación de bienes, obras y servicios.</v>
      </c>
      <c r="G30" s="523" t="str">
        <f>'Mapa Final'!G28</f>
        <v>Eventos Ambientales Internos</v>
      </c>
      <c r="H30" s="526" t="str">
        <f>'Mapa Final'!I28</f>
        <v>Media</v>
      </c>
      <c r="I30" s="529" t="str">
        <f>'Mapa Final'!L28</f>
        <v>Moderado</v>
      </c>
      <c r="J30" s="532" t="str">
        <f>'Mapa Final'!N28</f>
        <v>Moderado</v>
      </c>
      <c r="K30" s="535" t="str">
        <f>'Mapa Final'!AA28</f>
        <v>Baja</v>
      </c>
      <c r="L30" s="535" t="str">
        <f>'Mapa Final'!AE28</f>
        <v>Moderado</v>
      </c>
      <c r="M30" s="520" t="str">
        <f>'Mapa Final'!AG28</f>
        <v>Moderado</v>
      </c>
      <c r="N30" s="579" t="str">
        <f>'Mapa Final'!AH28</f>
        <v>Aceptar</v>
      </c>
      <c r="O30" s="612" t="s">
        <v>634</v>
      </c>
      <c r="P30" s="615"/>
      <c r="Q30" s="608" t="s">
        <v>616</v>
      </c>
      <c r="R30" s="611">
        <v>44743</v>
      </c>
      <c r="S30" s="611">
        <v>44834</v>
      </c>
      <c r="T30" s="612" t="s">
        <v>625</v>
      </c>
    </row>
    <row r="31" spans="1:20">
      <c r="A31" s="568"/>
      <c r="B31" s="606"/>
      <c r="C31" s="571"/>
      <c r="D31" s="571"/>
      <c r="E31" s="524"/>
      <c r="F31" s="524"/>
      <c r="G31" s="524"/>
      <c r="H31" s="527"/>
      <c r="I31" s="530"/>
      <c r="J31" s="533"/>
      <c r="K31" s="536"/>
      <c r="L31" s="536"/>
      <c r="M31" s="521"/>
      <c r="N31" s="580"/>
      <c r="O31" s="613"/>
      <c r="P31" s="616"/>
      <c r="Q31" s="609"/>
      <c r="R31" s="609"/>
      <c r="S31" s="609"/>
      <c r="T31" s="613"/>
    </row>
    <row r="32" spans="1:20">
      <c r="A32" s="568"/>
      <c r="B32" s="606"/>
      <c r="C32" s="571"/>
      <c r="D32" s="571"/>
      <c r="E32" s="524"/>
      <c r="F32" s="524"/>
      <c r="G32" s="524"/>
      <c r="H32" s="527"/>
      <c r="I32" s="530"/>
      <c r="J32" s="533"/>
      <c r="K32" s="536"/>
      <c r="L32" s="536"/>
      <c r="M32" s="521"/>
      <c r="N32" s="580"/>
      <c r="O32" s="613"/>
      <c r="P32" s="616"/>
      <c r="Q32" s="609"/>
      <c r="R32" s="609"/>
      <c r="S32" s="609"/>
      <c r="T32" s="613"/>
    </row>
    <row r="33" spans="1:20">
      <c r="A33" s="568"/>
      <c r="B33" s="606"/>
      <c r="C33" s="571"/>
      <c r="D33" s="571"/>
      <c r="E33" s="524"/>
      <c r="F33" s="524"/>
      <c r="G33" s="524"/>
      <c r="H33" s="527"/>
      <c r="I33" s="530"/>
      <c r="J33" s="533"/>
      <c r="K33" s="536"/>
      <c r="L33" s="536"/>
      <c r="M33" s="521"/>
      <c r="N33" s="580"/>
      <c r="O33" s="613"/>
      <c r="P33" s="616"/>
      <c r="Q33" s="609"/>
      <c r="R33" s="609"/>
      <c r="S33" s="609"/>
      <c r="T33" s="613"/>
    </row>
    <row r="34" spans="1:20" ht="150.75" customHeight="1">
      <c r="A34" s="569"/>
      <c r="B34" s="607"/>
      <c r="C34" s="572"/>
      <c r="D34" s="572"/>
      <c r="E34" s="525"/>
      <c r="F34" s="525"/>
      <c r="G34" s="525"/>
      <c r="H34" s="528"/>
      <c r="I34" s="531"/>
      <c r="J34" s="534"/>
      <c r="K34" s="537"/>
      <c r="L34" s="537"/>
      <c r="M34" s="522"/>
      <c r="N34" s="581"/>
      <c r="O34" s="614"/>
      <c r="P34" s="617"/>
      <c r="Q34" s="610"/>
      <c r="R34" s="610"/>
      <c r="S34" s="610"/>
      <c r="T34" s="614"/>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733" priority="361" operator="containsText" text="3- Moderado">
      <formula>NOT(ISERROR(SEARCH("3- Moderado",A7)))</formula>
    </cfRule>
    <cfRule type="containsText" dxfId="732" priority="362" operator="containsText" text="6- Moderado">
      <formula>NOT(ISERROR(SEARCH("6- Moderado",A7)))</formula>
    </cfRule>
    <cfRule type="containsText" dxfId="731" priority="363" operator="containsText" text="4- Moderado">
      <formula>NOT(ISERROR(SEARCH("4- Moderado",A7)))</formula>
    </cfRule>
    <cfRule type="containsText" dxfId="730" priority="364" operator="containsText" text="3- Bajo">
      <formula>NOT(ISERROR(SEARCH("3- Bajo",A7)))</formula>
    </cfRule>
    <cfRule type="containsText" dxfId="729" priority="365" operator="containsText" text="4- Bajo">
      <formula>NOT(ISERROR(SEARCH("4- Bajo",A7)))</formula>
    </cfRule>
    <cfRule type="containsText" dxfId="728" priority="366" operator="containsText" text="1- Bajo">
      <formula>NOT(ISERROR(SEARCH("1- Bajo",A7)))</formula>
    </cfRule>
  </conditionalFormatting>
  <conditionalFormatting sqref="H8:J8">
    <cfRule type="containsText" dxfId="727" priority="354" operator="containsText" text="3- Moderado">
      <formula>NOT(ISERROR(SEARCH("3- Moderado",H8)))</formula>
    </cfRule>
    <cfRule type="containsText" dxfId="726" priority="355" operator="containsText" text="6- Moderado">
      <formula>NOT(ISERROR(SEARCH("6- Moderado",H8)))</formula>
    </cfRule>
    <cfRule type="containsText" dxfId="725" priority="356" operator="containsText" text="4- Moderado">
      <formula>NOT(ISERROR(SEARCH("4- Moderado",H8)))</formula>
    </cfRule>
    <cfRule type="containsText" dxfId="724" priority="357" operator="containsText" text="3- Bajo">
      <formula>NOT(ISERROR(SEARCH("3- Bajo",H8)))</formula>
    </cfRule>
    <cfRule type="containsText" dxfId="723" priority="358" operator="containsText" text="4- Bajo">
      <formula>NOT(ISERROR(SEARCH("4- Bajo",H8)))</formula>
    </cfRule>
    <cfRule type="containsText" dxfId="722" priority="360" operator="containsText" text="1- Bajo">
      <formula>NOT(ISERROR(SEARCH("1- Bajo",H8)))</formula>
    </cfRule>
  </conditionalFormatting>
  <conditionalFormatting sqref="J8 J35:J1048576">
    <cfRule type="containsText" dxfId="721" priority="343" operator="containsText" text="25- Extremo">
      <formula>NOT(ISERROR(SEARCH("25- Extremo",J8)))</formula>
    </cfRule>
    <cfRule type="containsText" dxfId="720" priority="344" operator="containsText" text="20- Extremo">
      <formula>NOT(ISERROR(SEARCH("20- Extremo",J8)))</formula>
    </cfRule>
    <cfRule type="containsText" dxfId="719" priority="345" operator="containsText" text="15- Extremo">
      <formula>NOT(ISERROR(SEARCH("15- Extremo",J8)))</formula>
    </cfRule>
    <cfRule type="containsText" dxfId="718" priority="346" operator="containsText" text="10- Extremo">
      <formula>NOT(ISERROR(SEARCH("10- Extremo",J8)))</formula>
    </cfRule>
    <cfRule type="containsText" dxfId="717" priority="347" operator="containsText" text="5- Extremo">
      <formula>NOT(ISERROR(SEARCH("5- Extremo",J8)))</formula>
    </cfRule>
    <cfRule type="containsText" dxfId="716" priority="348" operator="containsText" text="12- Alto">
      <formula>NOT(ISERROR(SEARCH("12- Alto",J8)))</formula>
    </cfRule>
    <cfRule type="containsText" dxfId="715" priority="349" operator="containsText" text="10- Alto">
      <formula>NOT(ISERROR(SEARCH("10- Alto",J8)))</formula>
    </cfRule>
    <cfRule type="containsText" dxfId="714" priority="350" operator="containsText" text="9- Alto">
      <formula>NOT(ISERROR(SEARCH("9- Alto",J8)))</formula>
    </cfRule>
    <cfRule type="containsText" dxfId="713" priority="351" operator="containsText" text="8- Alto">
      <formula>NOT(ISERROR(SEARCH("8- Alto",J8)))</formula>
    </cfRule>
    <cfRule type="containsText" dxfId="712" priority="352" operator="containsText" text="5- Alto">
      <formula>NOT(ISERROR(SEARCH("5- Alto",J8)))</formula>
    </cfRule>
    <cfRule type="containsText" dxfId="711" priority="353" operator="containsText" text="4- Alto">
      <formula>NOT(ISERROR(SEARCH("4- Alto",J8)))</formula>
    </cfRule>
    <cfRule type="containsText" dxfId="710" priority="359" operator="containsText" text="2- Bajo">
      <formula>NOT(ISERROR(SEARCH("2- Bajo",J8)))</formula>
    </cfRule>
  </conditionalFormatting>
  <conditionalFormatting sqref="K10:L10">
    <cfRule type="containsText" dxfId="709" priority="337" operator="containsText" text="3- Moderado">
      <formula>NOT(ISERROR(SEARCH("3- Moderado",K10)))</formula>
    </cfRule>
    <cfRule type="containsText" dxfId="708" priority="338" operator="containsText" text="6- Moderado">
      <formula>NOT(ISERROR(SEARCH("6- Moderado",K10)))</formula>
    </cfRule>
    <cfRule type="containsText" dxfId="707" priority="339" operator="containsText" text="4- Moderado">
      <formula>NOT(ISERROR(SEARCH("4- Moderado",K10)))</formula>
    </cfRule>
    <cfRule type="containsText" dxfId="706" priority="340" operator="containsText" text="3- Bajo">
      <formula>NOT(ISERROR(SEARCH("3- Bajo",K10)))</formula>
    </cfRule>
    <cfRule type="containsText" dxfId="705" priority="341" operator="containsText" text="4- Bajo">
      <formula>NOT(ISERROR(SEARCH("4- Bajo",K10)))</formula>
    </cfRule>
    <cfRule type="containsText" dxfId="704" priority="342" operator="containsText" text="1- Bajo">
      <formula>NOT(ISERROR(SEARCH("1- Bajo",K10)))</formula>
    </cfRule>
  </conditionalFormatting>
  <conditionalFormatting sqref="H10:I10">
    <cfRule type="containsText" dxfId="703" priority="331" operator="containsText" text="3- Moderado">
      <formula>NOT(ISERROR(SEARCH("3- Moderado",H10)))</formula>
    </cfRule>
    <cfRule type="containsText" dxfId="702" priority="332" operator="containsText" text="6- Moderado">
      <formula>NOT(ISERROR(SEARCH("6- Moderado",H10)))</formula>
    </cfRule>
    <cfRule type="containsText" dxfId="701" priority="333" operator="containsText" text="4- Moderado">
      <formula>NOT(ISERROR(SEARCH("4- Moderado",H10)))</formula>
    </cfRule>
    <cfRule type="containsText" dxfId="700" priority="334" operator="containsText" text="3- Bajo">
      <formula>NOT(ISERROR(SEARCH("3- Bajo",H10)))</formula>
    </cfRule>
    <cfRule type="containsText" dxfId="699" priority="335" operator="containsText" text="4- Bajo">
      <formula>NOT(ISERROR(SEARCH("4- Bajo",H10)))</formula>
    </cfRule>
    <cfRule type="containsText" dxfId="698" priority="336" operator="containsText" text="1- Bajo">
      <formula>NOT(ISERROR(SEARCH("1- Bajo",H10)))</formula>
    </cfRule>
  </conditionalFormatting>
  <conditionalFormatting sqref="A10:E10 B15 B20 B25 B30">
    <cfRule type="containsText" dxfId="697" priority="325" operator="containsText" text="3- Moderado">
      <formula>NOT(ISERROR(SEARCH("3- Moderado",A10)))</formula>
    </cfRule>
    <cfRule type="containsText" dxfId="696" priority="326" operator="containsText" text="6- Moderado">
      <formula>NOT(ISERROR(SEARCH("6- Moderado",A10)))</formula>
    </cfRule>
    <cfRule type="containsText" dxfId="695" priority="327" operator="containsText" text="4- Moderado">
      <formula>NOT(ISERROR(SEARCH("4- Moderado",A10)))</formula>
    </cfRule>
    <cfRule type="containsText" dxfId="694" priority="328" operator="containsText" text="3- Bajo">
      <formula>NOT(ISERROR(SEARCH("3- Bajo",A10)))</formula>
    </cfRule>
    <cfRule type="containsText" dxfId="693" priority="329" operator="containsText" text="4- Bajo">
      <formula>NOT(ISERROR(SEARCH("4- Bajo",A10)))</formula>
    </cfRule>
    <cfRule type="containsText" dxfId="692" priority="330" operator="containsText" text="1- Bajo">
      <formula>NOT(ISERROR(SEARCH("1- Bajo",A10)))</formula>
    </cfRule>
  </conditionalFormatting>
  <conditionalFormatting sqref="F10:G10">
    <cfRule type="containsText" dxfId="691" priority="319" operator="containsText" text="3- Moderado">
      <formula>NOT(ISERROR(SEARCH("3- Moderado",F10)))</formula>
    </cfRule>
    <cfRule type="containsText" dxfId="690" priority="320" operator="containsText" text="6- Moderado">
      <formula>NOT(ISERROR(SEARCH("6- Moderado",F10)))</formula>
    </cfRule>
    <cfRule type="containsText" dxfId="689" priority="321" operator="containsText" text="4- Moderado">
      <formula>NOT(ISERROR(SEARCH("4- Moderado",F10)))</formula>
    </cfRule>
    <cfRule type="containsText" dxfId="688" priority="322" operator="containsText" text="3- Bajo">
      <formula>NOT(ISERROR(SEARCH("3- Bajo",F10)))</formula>
    </cfRule>
    <cfRule type="containsText" dxfId="687" priority="323" operator="containsText" text="4- Bajo">
      <formula>NOT(ISERROR(SEARCH("4- Bajo",F10)))</formula>
    </cfRule>
    <cfRule type="containsText" dxfId="686" priority="324" operator="containsText" text="1- Bajo">
      <formula>NOT(ISERROR(SEARCH("1- Bajo",F10)))</formula>
    </cfRule>
  </conditionalFormatting>
  <conditionalFormatting sqref="K8">
    <cfRule type="containsText" dxfId="685" priority="313" operator="containsText" text="3- Moderado">
      <formula>NOT(ISERROR(SEARCH("3- Moderado",K8)))</formula>
    </cfRule>
    <cfRule type="containsText" dxfId="684" priority="314" operator="containsText" text="6- Moderado">
      <formula>NOT(ISERROR(SEARCH("6- Moderado",K8)))</formula>
    </cfRule>
    <cfRule type="containsText" dxfId="683" priority="315" operator="containsText" text="4- Moderado">
      <formula>NOT(ISERROR(SEARCH("4- Moderado",K8)))</formula>
    </cfRule>
    <cfRule type="containsText" dxfId="682" priority="316" operator="containsText" text="3- Bajo">
      <formula>NOT(ISERROR(SEARCH("3- Bajo",K8)))</formula>
    </cfRule>
    <cfRule type="containsText" dxfId="681" priority="317" operator="containsText" text="4- Bajo">
      <formula>NOT(ISERROR(SEARCH("4- Bajo",K8)))</formula>
    </cfRule>
    <cfRule type="containsText" dxfId="680" priority="318" operator="containsText" text="1- Bajo">
      <formula>NOT(ISERROR(SEARCH("1- Bajo",K8)))</formula>
    </cfRule>
  </conditionalFormatting>
  <conditionalFormatting sqref="L8">
    <cfRule type="containsText" dxfId="679" priority="307" operator="containsText" text="3- Moderado">
      <formula>NOT(ISERROR(SEARCH("3- Moderado",L8)))</formula>
    </cfRule>
    <cfRule type="containsText" dxfId="678" priority="308" operator="containsText" text="6- Moderado">
      <formula>NOT(ISERROR(SEARCH("6- Moderado",L8)))</formula>
    </cfRule>
    <cfRule type="containsText" dxfId="677" priority="309" operator="containsText" text="4- Moderado">
      <formula>NOT(ISERROR(SEARCH("4- Moderado",L8)))</formula>
    </cfRule>
    <cfRule type="containsText" dxfId="676" priority="310" operator="containsText" text="3- Bajo">
      <formula>NOT(ISERROR(SEARCH("3- Bajo",L8)))</formula>
    </cfRule>
    <cfRule type="containsText" dxfId="675" priority="311" operator="containsText" text="4- Bajo">
      <formula>NOT(ISERROR(SEARCH("4- Bajo",L8)))</formula>
    </cfRule>
    <cfRule type="containsText" dxfId="674" priority="312" operator="containsText" text="1- Bajo">
      <formula>NOT(ISERROR(SEARCH("1- Bajo",L8)))</formula>
    </cfRule>
  </conditionalFormatting>
  <conditionalFormatting sqref="M8">
    <cfRule type="containsText" dxfId="673" priority="301" operator="containsText" text="3- Moderado">
      <formula>NOT(ISERROR(SEARCH("3- Moderado",M8)))</formula>
    </cfRule>
    <cfRule type="containsText" dxfId="672" priority="302" operator="containsText" text="6- Moderado">
      <formula>NOT(ISERROR(SEARCH("6- Moderado",M8)))</formula>
    </cfRule>
    <cfRule type="containsText" dxfId="671" priority="303" operator="containsText" text="4- Moderado">
      <formula>NOT(ISERROR(SEARCH("4- Moderado",M8)))</formula>
    </cfRule>
    <cfRule type="containsText" dxfId="670" priority="304" operator="containsText" text="3- Bajo">
      <formula>NOT(ISERROR(SEARCH("3- Bajo",M8)))</formula>
    </cfRule>
    <cfRule type="containsText" dxfId="669" priority="305" operator="containsText" text="4- Bajo">
      <formula>NOT(ISERROR(SEARCH("4- Bajo",M8)))</formula>
    </cfRule>
    <cfRule type="containsText" dxfId="668" priority="306" operator="containsText" text="1- Bajo">
      <formula>NOT(ISERROR(SEARCH("1- Bajo",M8)))</formula>
    </cfRule>
  </conditionalFormatting>
  <conditionalFormatting sqref="N10">
    <cfRule type="containsText" dxfId="667" priority="295" operator="containsText" text="3- Moderado">
      <formula>NOT(ISERROR(SEARCH("3- Moderado",N10)))</formula>
    </cfRule>
    <cfRule type="containsText" dxfId="666" priority="296" operator="containsText" text="6- Moderado">
      <formula>NOT(ISERROR(SEARCH("6- Moderado",N10)))</formula>
    </cfRule>
    <cfRule type="containsText" dxfId="665" priority="297" operator="containsText" text="4- Moderado">
      <formula>NOT(ISERROR(SEARCH("4- Moderado",N10)))</formula>
    </cfRule>
    <cfRule type="containsText" dxfId="664" priority="298" operator="containsText" text="3- Bajo">
      <formula>NOT(ISERROR(SEARCH("3- Bajo",N10)))</formula>
    </cfRule>
    <cfRule type="containsText" dxfId="663" priority="299" operator="containsText" text="4- Bajo">
      <formula>NOT(ISERROR(SEARCH("4- Bajo",N10)))</formula>
    </cfRule>
    <cfRule type="containsText" dxfId="662" priority="300" operator="containsText" text="1- Bajo">
      <formula>NOT(ISERROR(SEARCH("1- Bajo",N10)))</formula>
    </cfRule>
  </conditionalFormatting>
  <conditionalFormatting sqref="H10:H14">
    <cfRule type="containsText" dxfId="661" priority="282" operator="containsText" text="Muy Alta">
      <formula>NOT(ISERROR(SEARCH("Muy Alta",H10)))</formula>
    </cfRule>
    <cfRule type="containsText" dxfId="660" priority="283" operator="containsText" text="Alta">
      <formula>NOT(ISERROR(SEARCH("Alta",H10)))</formula>
    </cfRule>
    <cfRule type="containsText" dxfId="659" priority="284" operator="containsText" text="Muy Alta">
      <formula>NOT(ISERROR(SEARCH("Muy Alta",H10)))</formula>
    </cfRule>
    <cfRule type="containsText" dxfId="658" priority="289" operator="containsText" text="Muy Baja">
      <formula>NOT(ISERROR(SEARCH("Muy Baja",H10)))</formula>
    </cfRule>
    <cfRule type="containsText" dxfId="657" priority="290" operator="containsText" text="Baja">
      <formula>NOT(ISERROR(SEARCH("Baja",H10)))</formula>
    </cfRule>
    <cfRule type="containsText" dxfId="656" priority="291" operator="containsText" text="Media">
      <formula>NOT(ISERROR(SEARCH("Media",H10)))</formula>
    </cfRule>
    <cfRule type="containsText" dxfId="655" priority="292" operator="containsText" text="Alta">
      <formula>NOT(ISERROR(SEARCH("Alta",H10)))</formula>
    </cfRule>
    <cfRule type="containsText" dxfId="654" priority="294" operator="containsText" text="Muy Alta">
      <formula>NOT(ISERROR(SEARCH("Muy Alta",H10)))</formula>
    </cfRule>
  </conditionalFormatting>
  <conditionalFormatting sqref="I10:I14">
    <cfRule type="containsText" dxfId="653" priority="285" operator="containsText" text="Catastrófico">
      <formula>NOT(ISERROR(SEARCH("Catastrófico",I10)))</formula>
    </cfRule>
    <cfRule type="containsText" dxfId="652" priority="286" operator="containsText" text="Mayor">
      <formula>NOT(ISERROR(SEARCH("Mayor",I10)))</formula>
    </cfRule>
    <cfRule type="containsText" dxfId="651" priority="287" operator="containsText" text="Menor">
      <formula>NOT(ISERROR(SEARCH("Menor",I10)))</formula>
    </cfRule>
    <cfRule type="containsText" dxfId="650" priority="288" operator="containsText" text="Leve">
      <formula>NOT(ISERROR(SEARCH("Leve",I10)))</formula>
    </cfRule>
    <cfRule type="containsText" dxfId="649" priority="293" operator="containsText" text="Moderado">
      <formula>NOT(ISERROR(SEARCH("Moderado",I10)))</formula>
    </cfRule>
  </conditionalFormatting>
  <conditionalFormatting sqref="K10:K14">
    <cfRule type="containsText" dxfId="648" priority="281" operator="containsText" text="Media">
      <formula>NOT(ISERROR(SEARCH("Media",K10)))</formula>
    </cfRule>
  </conditionalFormatting>
  <conditionalFormatting sqref="L10:L14">
    <cfRule type="containsText" dxfId="647" priority="280" operator="containsText" text="Moderado">
      <formula>NOT(ISERROR(SEARCH("Moderado",L10)))</formula>
    </cfRule>
  </conditionalFormatting>
  <conditionalFormatting sqref="J10:J14">
    <cfRule type="containsText" dxfId="646" priority="279" operator="containsText" text="Moderado">
      <formula>NOT(ISERROR(SEARCH("Moderado",J10)))</formula>
    </cfRule>
  </conditionalFormatting>
  <conditionalFormatting sqref="J10:J14">
    <cfRule type="containsText" dxfId="645" priority="277" operator="containsText" text="Bajo">
      <formula>NOT(ISERROR(SEARCH("Bajo",J10)))</formula>
    </cfRule>
    <cfRule type="containsText" dxfId="644" priority="278" operator="containsText" text="Extremo">
      <formula>NOT(ISERROR(SEARCH("Extremo",J10)))</formula>
    </cfRule>
  </conditionalFormatting>
  <conditionalFormatting sqref="K10:K14">
    <cfRule type="containsText" dxfId="643" priority="275" operator="containsText" text="Baja">
      <formula>NOT(ISERROR(SEARCH("Baja",K10)))</formula>
    </cfRule>
    <cfRule type="containsText" dxfId="642" priority="276" operator="containsText" text="Muy Baja">
      <formula>NOT(ISERROR(SEARCH("Muy Baja",K10)))</formula>
    </cfRule>
  </conditionalFormatting>
  <conditionalFormatting sqref="K10:K14">
    <cfRule type="containsText" dxfId="641" priority="273" operator="containsText" text="Muy Alta">
      <formula>NOT(ISERROR(SEARCH("Muy Alta",K10)))</formula>
    </cfRule>
    <cfRule type="containsText" dxfId="640" priority="274" operator="containsText" text="Alta">
      <formula>NOT(ISERROR(SEARCH("Alta",K10)))</formula>
    </cfRule>
  </conditionalFormatting>
  <conditionalFormatting sqref="L10:L14">
    <cfRule type="containsText" dxfId="639" priority="269" operator="containsText" text="Catastrófico">
      <formula>NOT(ISERROR(SEARCH("Catastrófico",L10)))</formula>
    </cfRule>
    <cfRule type="containsText" dxfId="638" priority="270" operator="containsText" text="Mayor">
      <formula>NOT(ISERROR(SEARCH("Mayor",L10)))</formula>
    </cfRule>
    <cfRule type="containsText" dxfId="637" priority="271" operator="containsText" text="Menor">
      <formula>NOT(ISERROR(SEARCH("Menor",L10)))</formula>
    </cfRule>
    <cfRule type="containsText" dxfId="636" priority="272" operator="containsText" text="Leve">
      <formula>NOT(ISERROR(SEARCH("Leve",L10)))</formula>
    </cfRule>
  </conditionalFormatting>
  <conditionalFormatting sqref="K15:L15">
    <cfRule type="containsText" dxfId="635" priority="263" operator="containsText" text="3- Moderado">
      <formula>NOT(ISERROR(SEARCH("3- Moderado",K15)))</formula>
    </cfRule>
    <cfRule type="containsText" dxfId="634" priority="264" operator="containsText" text="6- Moderado">
      <formula>NOT(ISERROR(SEARCH("6- Moderado",K15)))</formula>
    </cfRule>
    <cfRule type="containsText" dxfId="633" priority="265" operator="containsText" text="4- Moderado">
      <formula>NOT(ISERROR(SEARCH("4- Moderado",K15)))</formula>
    </cfRule>
    <cfRule type="containsText" dxfId="632" priority="266" operator="containsText" text="3- Bajo">
      <formula>NOT(ISERROR(SEARCH("3- Bajo",K15)))</formula>
    </cfRule>
    <cfRule type="containsText" dxfId="631" priority="267" operator="containsText" text="4- Bajo">
      <formula>NOT(ISERROR(SEARCH("4- Bajo",K15)))</formula>
    </cfRule>
    <cfRule type="containsText" dxfId="630" priority="268" operator="containsText" text="1- Bajo">
      <formula>NOT(ISERROR(SEARCH("1- Bajo",K15)))</formula>
    </cfRule>
  </conditionalFormatting>
  <conditionalFormatting sqref="H15:I15">
    <cfRule type="containsText" dxfId="629" priority="257" operator="containsText" text="3- Moderado">
      <formula>NOT(ISERROR(SEARCH("3- Moderado",H15)))</formula>
    </cfRule>
    <cfRule type="containsText" dxfId="628" priority="258" operator="containsText" text="6- Moderado">
      <formula>NOT(ISERROR(SEARCH("6- Moderado",H15)))</formula>
    </cfRule>
    <cfRule type="containsText" dxfId="627" priority="259" operator="containsText" text="4- Moderado">
      <formula>NOT(ISERROR(SEARCH("4- Moderado",H15)))</formula>
    </cfRule>
    <cfRule type="containsText" dxfId="626" priority="260" operator="containsText" text="3- Bajo">
      <formula>NOT(ISERROR(SEARCH("3- Bajo",H15)))</formula>
    </cfRule>
    <cfRule type="containsText" dxfId="625" priority="261" operator="containsText" text="4- Bajo">
      <formula>NOT(ISERROR(SEARCH("4- Bajo",H15)))</formula>
    </cfRule>
    <cfRule type="containsText" dxfId="624" priority="262" operator="containsText" text="1- Bajo">
      <formula>NOT(ISERROR(SEARCH("1- Bajo",H15)))</formula>
    </cfRule>
  </conditionalFormatting>
  <conditionalFormatting sqref="A15 C15:E15">
    <cfRule type="containsText" dxfId="623" priority="251" operator="containsText" text="3- Moderado">
      <formula>NOT(ISERROR(SEARCH("3- Moderado",A15)))</formula>
    </cfRule>
    <cfRule type="containsText" dxfId="622" priority="252" operator="containsText" text="6- Moderado">
      <formula>NOT(ISERROR(SEARCH("6- Moderado",A15)))</formula>
    </cfRule>
    <cfRule type="containsText" dxfId="621" priority="253" operator="containsText" text="4- Moderado">
      <formula>NOT(ISERROR(SEARCH("4- Moderado",A15)))</formula>
    </cfRule>
    <cfRule type="containsText" dxfId="620" priority="254" operator="containsText" text="3- Bajo">
      <formula>NOT(ISERROR(SEARCH("3- Bajo",A15)))</formula>
    </cfRule>
    <cfRule type="containsText" dxfId="619" priority="255" operator="containsText" text="4- Bajo">
      <formula>NOT(ISERROR(SEARCH("4- Bajo",A15)))</formula>
    </cfRule>
    <cfRule type="containsText" dxfId="618" priority="256" operator="containsText" text="1- Bajo">
      <formula>NOT(ISERROR(SEARCH("1- Bajo",A15)))</formula>
    </cfRule>
  </conditionalFormatting>
  <conditionalFormatting sqref="F15:G15">
    <cfRule type="containsText" dxfId="617" priority="245" operator="containsText" text="3- Moderado">
      <formula>NOT(ISERROR(SEARCH("3- Moderado",F15)))</formula>
    </cfRule>
    <cfRule type="containsText" dxfId="616" priority="246" operator="containsText" text="6- Moderado">
      <formula>NOT(ISERROR(SEARCH("6- Moderado",F15)))</formula>
    </cfRule>
    <cfRule type="containsText" dxfId="615" priority="247" operator="containsText" text="4- Moderado">
      <formula>NOT(ISERROR(SEARCH("4- Moderado",F15)))</formula>
    </cfRule>
    <cfRule type="containsText" dxfId="614" priority="248" operator="containsText" text="3- Bajo">
      <formula>NOT(ISERROR(SEARCH("3- Bajo",F15)))</formula>
    </cfRule>
    <cfRule type="containsText" dxfId="613" priority="249" operator="containsText" text="4- Bajo">
      <formula>NOT(ISERROR(SEARCH("4- Bajo",F15)))</formula>
    </cfRule>
    <cfRule type="containsText" dxfId="612" priority="250" operator="containsText" text="1- Bajo">
      <formula>NOT(ISERROR(SEARCH("1- Bajo",F15)))</formula>
    </cfRule>
  </conditionalFormatting>
  <conditionalFormatting sqref="J15:J19">
    <cfRule type="containsText" dxfId="611" priority="240" operator="containsText" text="Bajo">
      <formula>NOT(ISERROR(SEARCH("Bajo",J15)))</formula>
    </cfRule>
    <cfRule type="containsText" dxfId="610" priority="241" operator="containsText" text="Moderado">
      <formula>NOT(ISERROR(SEARCH("Moderado",J15)))</formula>
    </cfRule>
    <cfRule type="containsText" dxfId="609" priority="242" operator="containsText" text="Alto">
      <formula>NOT(ISERROR(SEARCH("Alto",J15)))</formula>
    </cfRule>
    <cfRule type="containsText" dxfId="608" priority="243" operator="containsText" text="Extremo">
      <formula>NOT(ISERROR(SEARCH("Extremo",J15)))</formula>
    </cfRule>
    <cfRule type="colorScale" priority="244">
      <colorScale>
        <cfvo type="min"/>
        <cfvo type="max"/>
        <color rgb="FFFF7128"/>
        <color rgb="FFFFEF9C"/>
      </colorScale>
    </cfRule>
  </conditionalFormatting>
  <conditionalFormatting sqref="M15:M19">
    <cfRule type="containsText" dxfId="607" priority="215" operator="containsText" text="Moderado">
      <formula>NOT(ISERROR(SEARCH("Moderado",M15)))</formula>
    </cfRule>
    <cfRule type="containsText" dxfId="606" priority="235" operator="containsText" text="Bajo">
      <formula>NOT(ISERROR(SEARCH("Bajo",M15)))</formula>
    </cfRule>
    <cfRule type="containsText" dxfId="605" priority="236" operator="containsText" text="Moderado">
      <formula>NOT(ISERROR(SEARCH("Moderado",M15)))</formula>
    </cfRule>
    <cfRule type="containsText" dxfId="604" priority="237" operator="containsText" text="Alto">
      <formula>NOT(ISERROR(SEARCH("Alto",M15)))</formula>
    </cfRule>
    <cfRule type="containsText" dxfId="603" priority="238" operator="containsText" text="Extremo">
      <formula>NOT(ISERROR(SEARCH("Extremo",M15)))</formula>
    </cfRule>
    <cfRule type="colorScale" priority="239">
      <colorScale>
        <cfvo type="min"/>
        <cfvo type="max"/>
        <color rgb="FFFF7128"/>
        <color rgb="FFFFEF9C"/>
      </colorScale>
    </cfRule>
  </conditionalFormatting>
  <conditionalFormatting sqref="N15">
    <cfRule type="containsText" dxfId="602" priority="229" operator="containsText" text="3- Moderado">
      <formula>NOT(ISERROR(SEARCH("3- Moderado",N15)))</formula>
    </cfRule>
    <cfRule type="containsText" dxfId="601" priority="230" operator="containsText" text="6- Moderado">
      <formula>NOT(ISERROR(SEARCH("6- Moderado",N15)))</formula>
    </cfRule>
    <cfRule type="containsText" dxfId="600" priority="231" operator="containsText" text="4- Moderado">
      <formula>NOT(ISERROR(SEARCH("4- Moderado",N15)))</formula>
    </cfRule>
    <cfRule type="containsText" dxfId="599" priority="232" operator="containsText" text="3- Bajo">
      <formula>NOT(ISERROR(SEARCH("3- Bajo",N15)))</formula>
    </cfRule>
    <cfRule type="containsText" dxfId="598" priority="233" operator="containsText" text="4- Bajo">
      <formula>NOT(ISERROR(SEARCH("4- Bajo",N15)))</formula>
    </cfRule>
    <cfRule type="containsText" dxfId="597" priority="234" operator="containsText" text="1- Bajo">
      <formula>NOT(ISERROR(SEARCH("1- Bajo",N15)))</formula>
    </cfRule>
  </conditionalFormatting>
  <conditionalFormatting sqref="H15:H19">
    <cfRule type="containsText" dxfId="596" priority="216" operator="containsText" text="Muy Alta">
      <formula>NOT(ISERROR(SEARCH("Muy Alta",H15)))</formula>
    </cfRule>
    <cfRule type="containsText" dxfId="595" priority="217" operator="containsText" text="Alta">
      <formula>NOT(ISERROR(SEARCH("Alta",H15)))</formula>
    </cfRule>
    <cfRule type="containsText" dxfId="594" priority="218" operator="containsText" text="Muy Alta">
      <formula>NOT(ISERROR(SEARCH("Muy Alta",H15)))</formula>
    </cfRule>
    <cfRule type="containsText" dxfId="593" priority="223" operator="containsText" text="Muy Baja">
      <formula>NOT(ISERROR(SEARCH("Muy Baja",H15)))</formula>
    </cfRule>
    <cfRule type="containsText" dxfId="592" priority="224" operator="containsText" text="Baja">
      <formula>NOT(ISERROR(SEARCH("Baja",H15)))</formula>
    </cfRule>
    <cfRule type="containsText" dxfId="591" priority="225" operator="containsText" text="Media">
      <formula>NOT(ISERROR(SEARCH("Media",H15)))</formula>
    </cfRule>
    <cfRule type="containsText" dxfId="590" priority="226" operator="containsText" text="Alta">
      <formula>NOT(ISERROR(SEARCH("Alta",H15)))</formula>
    </cfRule>
    <cfRule type="containsText" dxfId="589" priority="228" operator="containsText" text="Muy Alta">
      <formula>NOT(ISERROR(SEARCH("Muy Alta",H15)))</formula>
    </cfRule>
  </conditionalFormatting>
  <conditionalFormatting sqref="I15:I19">
    <cfRule type="containsText" dxfId="588" priority="219" operator="containsText" text="Catastrófico">
      <formula>NOT(ISERROR(SEARCH("Catastrófico",I15)))</formula>
    </cfRule>
    <cfRule type="containsText" dxfId="587" priority="220" operator="containsText" text="Mayor">
      <formula>NOT(ISERROR(SEARCH("Mayor",I15)))</formula>
    </cfRule>
    <cfRule type="containsText" dxfId="586" priority="221" operator="containsText" text="Menor">
      <formula>NOT(ISERROR(SEARCH("Menor",I15)))</formula>
    </cfRule>
    <cfRule type="containsText" dxfId="585" priority="222" operator="containsText" text="Leve">
      <formula>NOT(ISERROR(SEARCH("Leve",I15)))</formula>
    </cfRule>
    <cfRule type="containsText" dxfId="584" priority="227" operator="containsText" text="Moderado">
      <formula>NOT(ISERROR(SEARCH("Moderado",I15)))</formula>
    </cfRule>
  </conditionalFormatting>
  <conditionalFormatting sqref="K15:K19">
    <cfRule type="containsText" dxfId="583" priority="214" operator="containsText" text="Media">
      <formula>NOT(ISERROR(SEARCH("Media",K15)))</formula>
    </cfRule>
  </conditionalFormatting>
  <conditionalFormatting sqref="L15:L19">
    <cfRule type="containsText" dxfId="582" priority="213" operator="containsText" text="Moderado">
      <formula>NOT(ISERROR(SEARCH("Moderado",L15)))</formula>
    </cfRule>
  </conditionalFormatting>
  <conditionalFormatting sqref="J15:J19">
    <cfRule type="containsText" dxfId="581" priority="212" operator="containsText" text="Moderado">
      <formula>NOT(ISERROR(SEARCH("Moderado",J15)))</formula>
    </cfRule>
  </conditionalFormatting>
  <conditionalFormatting sqref="J15:J19">
    <cfRule type="containsText" dxfId="580" priority="210" operator="containsText" text="Bajo">
      <formula>NOT(ISERROR(SEARCH("Bajo",J15)))</formula>
    </cfRule>
    <cfRule type="containsText" dxfId="579" priority="211" operator="containsText" text="Extremo">
      <formula>NOT(ISERROR(SEARCH("Extremo",J15)))</formula>
    </cfRule>
  </conditionalFormatting>
  <conditionalFormatting sqref="K15:K19">
    <cfRule type="containsText" dxfId="578" priority="208" operator="containsText" text="Baja">
      <formula>NOT(ISERROR(SEARCH("Baja",K15)))</formula>
    </cfRule>
    <cfRule type="containsText" dxfId="577" priority="209" operator="containsText" text="Muy Baja">
      <formula>NOT(ISERROR(SEARCH("Muy Baja",K15)))</formula>
    </cfRule>
  </conditionalFormatting>
  <conditionalFormatting sqref="K15:K19">
    <cfRule type="containsText" dxfId="576" priority="206" operator="containsText" text="Muy Alta">
      <formula>NOT(ISERROR(SEARCH("Muy Alta",K15)))</formula>
    </cfRule>
    <cfRule type="containsText" dxfId="575" priority="207" operator="containsText" text="Alta">
      <formula>NOT(ISERROR(SEARCH("Alta",K15)))</formula>
    </cfRule>
  </conditionalFormatting>
  <conditionalFormatting sqref="L15:L19">
    <cfRule type="containsText" dxfId="574" priority="202" operator="containsText" text="Catastrófico">
      <formula>NOT(ISERROR(SEARCH("Catastrófico",L15)))</formula>
    </cfRule>
    <cfRule type="containsText" dxfId="573" priority="203" operator="containsText" text="Mayor">
      <formula>NOT(ISERROR(SEARCH("Mayor",L15)))</formula>
    </cfRule>
    <cfRule type="containsText" dxfId="572" priority="204" operator="containsText" text="Menor">
      <formula>NOT(ISERROR(SEARCH("Menor",L15)))</formula>
    </cfRule>
    <cfRule type="containsText" dxfId="571" priority="205" operator="containsText" text="Leve">
      <formula>NOT(ISERROR(SEARCH("Leve",L15)))</formula>
    </cfRule>
  </conditionalFormatting>
  <conditionalFormatting sqref="K20:L20">
    <cfRule type="containsText" dxfId="570" priority="196" operator="containsText" text="3- Moderado">
      <formula>NOT(ISERROR(SEARCH("3- Moderado",K20)))</formula>
    </cfRule>
    <cfRule type="containsText" dxfId="569" priority="197" operator="containsText" text="6- Moderado">
      <formula>NOT(ISERROR(SEARCH("6- Moderado",K20)))</formula>
    </cfRule>
    <cfRule type="containsText" dxfId="568" priority="198" operator="containsText" text="4- Moderado">
      <formula>NOT(ISERROR(SEARCH("4- Moderado",K20)))</formula>
    </cfRule>
    <cfRule type="containsText" dxfId="567" priority="199" operator="containsText" text="3- Bajo">
      <formula>NOT(ISERROR(SEARCH("3- Bajo",K20)))</formula>
    </cfRule>
    <cfRule type="containsText" dxfId="566" priority="200" operator="containsText" text="4- Bajo">
      <formula>NOT(ISERROR(SEARCH("4- Bajo",K20)))</formula>
    </cfRule>
    <cfRule type="containsText" dxfId="565" priority="201" operator="containsText" text="1- Bajo">
      <formula>NOT(ISERROR(SEARCH("1- Bajo",K20)))</formula>
    </cfRule>
  </conditionalFormatting>
  <conditionalFormatting sqref="H20:I20">
    <cfRule type="containsText" dxfId="564" priority="190" operator="containsText" text="3- Moderado">
      <formula>NOT(ISERROR(SEARCH("3- Moderado",H20)))</formula>
    </cfRule>
    <cfRule type="containsText" dxfId="563" priority="191" operator="containsText" text="6- Moderado">
      <formula>NOT(ISERROR(SEARCH("6- Moderado",H20)))</formula>
    </cfRule>
    <cfRule type="containsText" dxfId="562" priority="192" operator="containsText" text="4- Moderado">
      <formula>NOT(ISERROR(SEARCH("4- Moderado",H20)))</formula>
    </cfRule>
    <cfRule type="containsText" dxfId="561" priority="193" operator="containsText" text="3- Bajo">
      <formula>NOT(ISERROR(SEARCH("3- Bajo",H20)))</formula>
    </cfRule>
    <cfRule type="containsText" dxfId="560" priority="194" operator="containsText" text="4- Bajo">
      <formula>NOT(ISERROR(SEARCH("4- Bajo",H20)))</formula>
    </cfRule>
    <cfRule type="containsText" dxfId="559" priority="195" operator="containsText" text="1- Bajo">
      <formula>NOT(ISERROR(SEARCH("1- Bajo",H20)))</formula>
    </cfRule>
  </conditionalFormatting>
  <conditionalFormatting sqref="A20 C20:E20">
    <cfRule type="containsText" dxfId="558" priority="184" operator="containsText" text="3- Moderado">
      <formula>NOT(ISERROR(SEARCH("3- Moderado",A20)))</formula>
    </cfRule>
    <cfRule type="containsText" dxfId="557" priority="185" operator="containsText" text="6- Moderado">
      <formula>NOT(ISERROR(SEARCH("6- Moderado",A20)))</formula>
    </cfRule>
    <cfRule type="containsText" dxfId="556" priority="186" operator="containsText" text="4- Moderado">
      <formula>NOT(ISERROR(SEARCH("4- Moderado",A20)))</formula>
    </cfRule>
    <cfRule type="containsText" dxfId="555" priority="187" operator="containsText" text="3- Bajo">
      <formula>NOT(ISERROR(SEARCH("3- Bajo",A20)))</formula>
    </cfRule>
    <cfRule type="containsText" dxfId="554" priority="188" operator="containsText" text="4- Bajo">
      <formula>NOT(ISERROR(SEARCH("4- Bajo",A20)))</formula>
    </cfRule>
    <cfRule type="containsText" dxfId="553" priority="189" operator="containsText" text="1- Bajo">
      <formula>NOT(ISERROR(SEARCH("1- Bajo",A20)))</formula>
    </cfRule>
  </conditionalFormatting>
  <conditionalFormatting sqref="F20:G20">
    <cfRule type="containsText" dxfId="552" priority="178" operator="containsText" text="3- Moderado">
      <formula>NOT(ISERROR(SEARCH("3- Moderado",F20)))</formula>
    </cfRule>
    <cfRule type="containsText" dxfId="551" priority="179" operator="containsText" text="6- Moderado">
      <formula>NOT(ISERROR(SEARCH("6- Moderado",F20)))</formula>
    </cfRule>
    <cfRule type="containsText" dxfId="550" priority="180" operator="containsText" text="4- Moderado">
      <formula>NOT(ISERROR(SEARCH("4- Moderado",F20)))</formula>
    </cfRule>
    <cfRule type="containsText" dxfId="549" priority="181" operator="containsText" text="3- Bajo">
      <formula>NOT(ISERROR(SEARCH("3- Bajo",F20)))</formula>
    </cfRule>
    <cfRule type="containsText" dxfId="548" priority="182" operator="containsText" text="4- Bajo">
      <formula>NOT(ISERROR(SEARCH("4- Bajo",F20)))</formula>
    </cfRule>
    <cfRule type="containsText" dxfId="547" priority="183" operator="containsText" text="1- Bajo">
      <formula>NOT(ISERROR(SEARCH("1- Bajo",F20)))</formula>
    </cfRule>
  </conditionalFormatting>
  <conditionalFormatting sqref="J20:J24">
    <cfRule type="containsText" dxfId="546" priority="173" operator="containsText" text="Bajo">
      <formula>NOT(ISERROR(SEARCH("Bajo",J20)))</formula>
    </cfRule>
    <cfRule type="containsText" dxfId="545" priority="174" operator="containsText" text="Moderado">
      <formula>NOT(ISERROR(SEARCH("Moderado",J20)))</formula>
    </cfRule>
    <cfRule type="containsText" dxfId="544" priority="175" operator="containsText" text="Alto">
      <formula>NOT(ISERROR(SEARCH("Alto",J20)))</formula>
    </cfRule>
    <cfRule type="containsText" dxfId="543" priority="176" operator="containsText" text="Extremo">
      <formula>NOT(ISERROR(SEARCH("Extremo",J20)))</formula>
    </cfRule>
    <cfRule type="colorScale" priority="177">
      <colorScale>
        <cfvo type="min"/>
        <cfvo type="max"/>
        <color rgb="FFFF7128"/>
        <color rgb="FFFFEF9C"/>
      </colorScale>
    </cfRule>
  </conditionalFormatting>
  <conditionalFormatting sqref="M20:M24">
    <cfRule type="containsText" dxfId="542" priority="148" operator="containsText" text="Moderado">
      <formula>NOT(ISERROR(SEARCH("Moderado",M20)))</formula>
    </cfRule>
    <cfRule type="containsText" dxfId="541" priority="168" operator="containsText" text="Bajo">
      <formula>NOT(ISERROR(SEARCH("Bajo",M20)))</formula>
    </cfRule>
    <cfRule type="containsText" dxfId="540" priority="169" operator="containsText" text="Moderado">
      <formula>NOT(ISERROR(SEARCH("Moderado",M20)))</formula>
    </cfRule>
    <cfRule type="containsText" dxfId="539" priority="170" operator="containsText" text="Alto">
      <formula>NOT(ISERROR(SEARCH("Alto",M20)))</formula>
    </cfRule>
    <cfRule type="containsText" dxfId="538" priority="171" operator="containsText" text="Extremo">
      <formula>NOT(ISERROR(SEARCH("Extremo",M20)))</formula>
    </cfRule>
    <cfRule type="colorScale" priority="172">
      <colorScale>
        <cfvo type="min"/>
        <cfvo type="max"/>
        <color rgb="FFFF7128"/>
        <color rgb="FFFFEF9C"/>
      </colorScale>
    </cfRule>
  </conditionalFormatting>
  <conditionalFormatting sqref="N20">
    <cfRule type="containsText" dxfId="537" priority="162" operator="containsText" text="3- Moderado">
      <formula>NOT(ISERROR(SEARCH("3- Moderado",N20)))</formula>
    </cfRule>
    <cfRule type="containsText" dxfId="536" priority="163" operator="containsText" text="6- Moderado">
      <formula>NOT(ISERROR(SEARCH("6- Moderado",N20)))</formula>
    </cfRule>
    <cfRule type="containsText" dxfId="535" priority="164" operator="containsText" text="4- Moderado">
      <formula>NOT(ISERROR(SEARCH("4- Moderado",N20)))</formula>
    </cfRule>
    <cfRule type="containsText" dxfId="534" priority="165" operator="containsText" text="3- Bajo">
      <formula>NOT(ISERROR(SEARCH("3- Bajo",N20)))</formula>
    </cfRule>
    <cfRule type="containsText" dxfId="533" priority="166" operator="containsText" text="4- Bajo">
      <formula>NOT(ISERROR(SEARCH("4- Bajo",N20)))</formula>
    </cfRule>
    <cfRule type="containsText" dxfId="532" priority="167" operator="containsText" text="1- Bajo">
      <formula>NOT(ISERROR(SEARCH("1- Bajo",N20)))</formula>
    </cfRule>
  </conditionalFormatting>
  <conditionalFormatting sqref="H20:H24">
    <cfRule type="containsText" dxfId="531" priority="149" operator="containsText" text="Muy Alta">
      <formula>NOT(ISERROR(SEARCH("Muy Alta",H20)))</formula>
    </cfRule>
    <cfRule type="containsText" dxfId="530" priority="150" operator="containsText" text="Alta">
      <formula>NOT(ISERROR(SEARCH("Alta",H20)))</formula>
    </cfRule>
    <cfRule type="containsText" dxfId="529" priority="151" operator="containsText" text="Muy Alta">
      <formula>NOT(ISERROR(SEARCH("Muy Alta",H20)))</formula>
    </cfRule>
    <cfRule type="containsText" dxfId="528" priority="156" operator="containsText" text="Muy Baja">
      <formula>NOT(ISERROR(SEARCH("Muy Baja",H20)))</formula>
    </cfRule>
    <cfRule type="containsText" dxfId="527" priority="157" operator="containsText" text="Baja">
      <formula>NOT(ISERROR(SEARCH("Baja",H20)))</formula>
    </cfRule>
    <cfRule type="containsText" dxfId="526" priority="158" operator="containsText" text="Media">
      <formula>NOT(ISERROR(SEARCH("Media",H20)))</formula>
    </cfRule>
    <cfRule type="containsText" dxfId="525" priority="159" operator="containsText" text="Alta">
      <formula>NOT(ISERROR(SEARCH("Alta",H20)))</formula>
    </cfRule>
    <cfRule type="containsText" dxfId="524" priority="161" operator="containsText" text="Muy Alta">
      <formula>NOT(ISERROR(SEARCH("Muy Alta",H20)))</formula>
    </cfRule>
  </conditionalFormatting>
  <conditionalFormatting sqref="I20:I24">
    <cfRule type="containsText" dxfId="523" priority="152" operator="containsText" text="Catastrófico">
      <formula>NOT(ISERROR(SEARCH("Catastrófico",I20)))</formula>
    </cfRule>
    <cfRule type="containsText" dxfId="522" priority="153" operator="containsText" text="Mayor">
      <formula>NOT(ISERROR(SEARCH("Mayor",I20)))</formula>
    </cfRule>
    <cfRule type="containsText" dxfId="521" priority="154" operator="containsText" text="Menor">
      <formula>NOT(ISERROR(SEARCH("Menor",I20)))</formula>
    </cfRule>
    <cfRule type="containsText" dxfId="520" priority="155" operator="containsText" text="Leve">
      <formula>NOT(ISERROR(SEARCH("Leve",I20)))</formula>
    </cfRule>
    <cfRule type="containsText" dxfId="519" priority="160" operator="containsText" text="Moderado">
      <formula>NOT(ISERROR(SEARCH("Moderado",I20)))</formula>
    </cfRule>
  </conditionalFormatting>
  <conditionalFormatting sqref="K20:K24">
    <cfRule type="containsText" dxfId="518" priority="147" operator="containsText" text="Media">
      <formula>NOT(ISERROR(SEARCH("Media",K20)))</formula>
    </cfRule>
  </conditionalFormatting>
  <conditionalFormatting sqref="L20:L24">
    <cfRule type="containsText" dxfId="517" priority="146" operator="containsText" text="Moderado">
      <formula>NOT(ISERROR(SEARCH("Moderado",L20)))</formula>
    </cfRule>
  </conditionalFormatting>
  <conditionalFormatting sqref="J20:J24">
    <cfRule type="containsText" dxfId="516" priority="145" operator="containsText" text="Moderado">
      <formula>NOT(ISERROR(SEARCH("Moderado",J20)))</formula>
    </cfRule>
  </conditionalFormatting>
  <conditionalFormatting sqref="J20:J24">
    <cfRule type="containsText" dxfId="515" priority="143" operator="containsText" text="Bajo">
      <formula>NOT(ISERROR(SEARCH("Bajo",J20)))</formula>
    </cfRule>
    <cfRule type="containsText" dxfId="514" priority="144" operator="containsText" text="Extremo">
      <formula>NOT(ISERROR(SEARCH("Extremo",J20)))</formula>
    </cfRule>
  </conditionalFormatting>
  <conditionalFormatting sqref="K20:K24">
    <cfRule type="containsText" dxfId="513" priority="141" operator="containsText" text="Baja">
      <formula>NOT(ISERROR(SEARCH("Baja",K20)))</formula>
    </cfRule>
    <cfRule type="containsText" dxfId="512" priority="142" operator="containsText" text="Muy Baja">
      <formula>NOT(ISERROR(SEARCH("Muy Baja",K20)))</formula>
    </cfRule>
  </conditionalFormatting>
  <conditionalFormatting sqref="K20:K24">
    <cfRule type="containsText" dxfId="511" priority="139" operator="containsText" text="Muy Alta">
      <formula>NOT(ISERROR(SEARCH("Muy Alta",K20)))</formula>
    </cfRule>
    <cfRule type="containsText" dxfId="510" priority="140" operator="containsText" text="Alta">
      <formula>NOT(ISERROR(SEARCH("Alta",K20)))</formula>
    </cfRule>
  </conditionalFormatting>
  <conditionalFormatting sqref="L20:L24">
    <cfRule type="containsText" dxfId="509" priority="135" operator="containsText" text="Catastrófico">
      <formula>NOT(ISERROR(SEARCH("Catastrófico",L20)))</formula>
    </cfRule>
    <cfRule type="containsText" dxfId="508" priority="136" operator="containsText" text="Mayor">
      <formula>NOT(ISERROR(SEARCH("Mayor",L20)))</formula>
    </cfRule>
    <cfRule type="containsText" dxfId="507" priority="137" operator="containsText" text="Menor">
      <formula>NOT(ISERROR(SEARCH("Menor",L20)))</formula>
    </cfRule>
    <cfRule type="containsText" dxfId="506" priority="138" operator="containsText" text="Leve">
      <formula>NOT(ISERROR(SEARCH("Leve",L20)))</formula>
    </cfRule>
  </conditionalFormatting>
  <conditionalFormatting sqref="K25:L25">
    <cfRule type="containsText" dxfId="505" priority="129" operator="containsText" text="3- Moderado">
      <formula>NOT(ISERROR(SEARCH("3- Moderado",K25)))</formula>
    </cfRule>
    <cfRule type="containsText" dxfId="504" priority="130" operator="containsText" text="6- Moderado">
      <formula>NOT(ISERROR(SEARCH("6- Moderado",K25)))</formula>
    </cfRule>
    <cfRule type="containsText" dxfId="503" priority="131" operator="containsText" text="4- Moderado">
      <formula>NOT(ISERROR(SEARCH("4- Moderado",K25)))</formula>
    </cfRule>
    <cfRule type="containsText" dxfId="502" priority="132" operator="containsText" text="3- Bajo">
      <formula>NOT(ISERROR(SEARCH("3- Bajo",K25)))</formula>
    </cfRule>
    <cfRule type="containsText" dxfId="501" priority="133" operator="containsText" text="4- Bajo">
      <formula>NOT(ISERROR(SEARCH("4- Bajo",K25)))</formula>
    </cfRule>
    <cfRule type="containsText" dxfId="500" priority="134" operator="containsText" text="1- Bajo">
      <formula>NOT(ISERROR(SEARCH("1- Bajo",K25)))</formula>
    </cfRule>
  </conditionalFormatting>
  <conditionalFormatting sqref="H25:I25">
    <cfRule type="containsText" dxfId="499" priority="123" operator="containsText" text="3- Moderado">
      <formula>NOT(ISERROR(SEARCH("3- Moderado",H25)))</formula>
    </cfRule>
    <cfRule type="containsText" dxfId="498" priority="124" operator="containsText" text="6- Moderado">
      <formula>NOT(ISERROR(SEARCH("6- Moderado",H25)))</formula>
    </cfRule>
    <cfRule type="containsText" dxfId="497" priority="125" operator="containsText" text="4- Moderado">
      <formula>NOT(ISERROR(SEARCH("4- Moderado",H25)))</formula>
    </cfRule>
    <cfRule type="containsText" dxfId="496" priority="126" operator="containsText" text="3- Bajo">
      <formula>NOT(ISERROR(SEARCH("3- Bajo",H25)))</formula>
    </cfRule>
    <cfRule type="containsText" dxfId="495" priority="127" operator="containsText" text="4- Bajo">
      <formula>NOT(ISERROR(SEARCH("4- Bajo",H25)))</formula>
    </cfRule>
    <cfRule type="containsText" dxfId="494" priority="128" operator="containsText" text="1- Bajo">
      <formula>NOT(ISERROR(SEARCH("1- Bajo",H25)))</formula>
    </cfRule>
  </conditionalFormatting>
  <conditionalFormatting sqref="A25 C25:E25">
    <cfRule type="containsText" dxfId="493" priority="117" operator="containsText" text="3- Moderado">
      <formula>NOT(ISERROR(SEARCH("3- Moderado",A25)))</formula>
    </cfRule>
    <cfRule type="containsText" dxfId="492" priority="118" operator="containsText" text="6- Moderado">
      <formula>NOT(ISERROR(SEARCH("6- Moderado",A25)))</formula>
    </cfRule>
    <cfRule type="containsText" dxfId="491" priority="119" operator="containsText" text="4- Moderado">
      <formula>NOT(ISERROR(SEARCH("4- Moderado",A25)))</formula>
    </cfRule>
    <cfRule type="containsText" dxfId="490" priority="120" operator="containsText" text="3- Bajo">
      <formula>NOT(ISERROR(SEARCH("3- Bajo",A25)))</formula>
    </cfRule>
    <cfRule type="containsText" dxfId="489" priority="121" operator="containsText" text="4- Bajo">
      <formula>NOT(ISERROR(SEARCH("4- Bajo",A25)))</formula>
    </cfRule>
    <cfRule type="containsText" dxfId="488" priority="122" operator="containsText" text="1- Bajo">
      <formula>NOT(ISERROR(SEARCH("1- Bajo",A25)))</formula>
    </cfRule>
  </conditionalFormatting>
  <conditionalFormatting sqref="F25:G25">
    <cfRule type="containsText" dxfId="487" priority="111" operator="containsText" text="3- Moderado">
      <formula>NOT(ISERROR(SEARCH("3- Moderado",F25)))</formula>
    </cfRule>
    <cfRule type="containsText" dxfId="486" priority="112" operator="containsText" text="6- Moderado">
      <formula>NOT(ISERROR(SEARCH("6- Moderado",F25)))</formula>
    </cfRule>
    <cfRule type="containsText" dxfId="485" priority="113" operator="containsText" text="4- Moderado">
      <formula>NOT(ISERROR(SEARCH("4- Moderado",F25)))</formula>
    </cfRule>
    <cfRule type="containsText" dxfId="484" priority="114" operator="containsText" text="3- Bajo">
      <formula>NOT(ISERROR(SEARCH("3- Bajo",F25)))</formula>
    </cfRule>
    <cfRule type="containsText" dxfId="483" priority="115" operator="containsText" text="4- Bajo">
      <formula>NOT(ISERROR(SEARCH("4- Bajo",F25)))</formula>
    </cfRule>
    <cfRule type="containsText" dxfId="482" priority="116" operator="containsText" text="1- Bajo">
      <formula>NOT(ISERROR(SEARCH("1- Bajo",F25)))</formula>
    </cfRule>
  </conditionalFormatting>
  <conditionalFormatting sqref="J25:J29">
    <cfRule type="containsText" dxfId="481" priority="106" operator="containsText" text="Bajo">
      <formula>NOT(ISERROR(SEARCH("Bajo",J25)))</formula>
    </cfRule>
    <cfRule type="containsText" dxfId="480" priority="107" operator="containsText" text="Moderado">
      <formula>NOT(ISERROR(SEARCH("Moderado",J25)))</formula>
    </cfRule>
    <cfRule type="containsText" dxfId="479" priority="108" operator="containsText" text="Alto">
      <formula>NOT(ISERROR(SEARCH("Alto",J25)))</formula>
    </cfRule>
    <cfRule type="containsText" dxfId="478"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477" priority="81" operator="containsText" text="Moderado">
      <formula>NOT(ISERROR(SEARCH("Moderado",M25)))</formula>
    </cfRule>
    <cfRule type="containsText" dxfId="476" priority="101" operator="containsText" text="Bajo">
      <formula>NOT(ISERROR(SEARCH("Bajo",M25)))</formula>
    </cfRule>
    <cfRule type="containsText" dxfId="475" priority="102" operator="containsText" text="Moderado">
      <formula>NOT(ISERROR(SEARCH("Moderado",M25)))</formula>
    </cfRule>
    <cfRule type="containsText" dxfId="474" priority="103" operator="containsText" text="Alto">
      <formula>NOT(ISERROR(SEARCH("Alto",M25)))</formula>
    </cfRule>
    <cfRule type="containsText" dxfId="473"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472" priority="95" operator="containsText" text="3- Moderado">
      <formula>NOT(ISERROR(SEARCH("3- Moderado",N25)))</formula>
    </cfRule>
    <cfRule type="containsText" dxfId="471" priority="96" operator="containsText" text="6- Moderado">
      <formula>NOT(ISERROR(SEARCH("6- Moderado",N25)))</formula>
    </cfRule>
    <cfRule type="containsText" dxfId="470" priority="97" operator="containsText" text="4- Moderado">
      <formula>NOT(ISERROR(SEARCH("4- Moderado",N25)))</formula>
    </cfRule>
    <cfRule type="containsText" dxfId="469" priority="98" operator="containsText" text="3- Bajo">
      <formula>NOT(ISERROR(SEARCH("3- Bajo",N25)))</formula>
    </cfRule>
    <cfRule type="containsText" dxfId="468" priority="99" operator="containsText" text="4- Bajo">
      <formula>NOT(ISERROR(SEARCH("4- Bajo",N25)))</formula>
    </cfRule>
    <cfRule type="containsText" dxfId="467" priority="100" operator="containsText" text="1- Bajo">
      <formula>NOT(ISERROR(SEARCH("1- Bajo",N25)))</formula>
    </cfRule>
  </conditionalFormatting>
  <conditionalFormatting sqref="H25:H29">
    <cfRule type="containsText" dxfId="466" priority="82" operator="containsText" text="Muy Alta">
      <formula>NOT(ISERROR(SEARCH("Muy Alta",H25)))</formula>
    </cfRule>
    <cfRule type="containsText" dxfId="465" priority="83" operator="containsText" text="Alta">
      <formula>NOT(ISERROR(SEARCH("Alta",H25)))</formula>
    </cfRule>
    <cfRule type="containsText" dxfId="464" priority="84" operator="containsText" text="Muy Alta">
      <formula>NOT(ISERROR(SEARCH("Muy Alta",H25)))</formula>
    </cfRule>
    <cfRule type="containsText" dxfId="463" priority="89" operator="containsText" text="Muy Baja">
      <formula>NOT(ISERROR(SEARCH("Muy Baja",H25)))</formula>
    </cfRule>
    <cfRule type="containsText" dxfId="462" priority="90" operator="containsText" text="Baja">
      <formula>NOT(ISERROR(SEARCH("Baja",H25)))</formula>
    </cfRule>
    <cfRule type="containsText" dxfId="461" priority="91" operator="containsText" text="Media">
      <formula>NOT(ISERROR(SEARCH("Media",H25)))</formula>
    </cfRule>
    <cfRule type="containsText" dxfId="460" priority="92" operator="containsText" text="Alta">
      <formula>NOT(ISERROR(SEARCH("Alta",H25)))</formula>
    </cfRule>
    <cfRule type="containsText" dxfId="459" priority="94" operator="containsText" text="Muy Alta">
      <formula>NOT(ISERROR(SEARCH("Muy Alta",H25)))</formula>
    </cfRule>
  </conditionalFormatting>
  <conditionalFormatting sqref="I25:I29">
    <cfRule type="containsText" dxfId="458" priority="85" operator="containsText" text="Catastrófico">
      <formula>NOT(ISERROR(SEARCH("Catastrófico",I25)))</formula>
    </cfRule>
    <cfRule type="containsText" dxfId="457" priority="86" operator="containsText" text="Mayor">
      <formula>NOT(ISERROR(SEARCH("Mayor",I25)))</formula>
    </cfRule>
    <cfRule type="containsText" dxfId="456" priority="87" operator="containsText" text="Menor">
      <formula>NOT(ISERROR(SEARCH("Menor",I25)))</formula>
    </cfRule>
    <cfRule type="containsText" dxfId="455" priority="88" operator="containsText" text="Leve">
      <formula>NOT(ISERROR(SEARCH("Leve",I25)))</formula>
    </cfRule>
    <cfRule type="containsText" dxfId="454" priority="93" operator="containsText" text="Moderado">
      <formula>NOT(ISERROR(SEARCH("Moderado",I25)))</formula>
    </cfRule>
  </conditionalFormatting>
  <conditionalFormatting sqref="K25:K29">
    <cfRule type="containsText" dxfId="453" priority="80" operator="containsText" text="Media">
      <formula>NOT(ISERROR(SEARCH("Media",K25)))</formula>
    </cfRule>
  </conditionalFormatting>
  <conditionalFormatting sqref="L25:L29">
    <cfRule type="containsText" dxfId="452" priority="79" operator="containsText" text="Moderado">
      <formula>NOT(ISERROR(SEARCH("Moderado",L25)))</formula>
    </cfRule>
  </conditionalFormatting>
  <conditionalFormatting sqref="J25:J29">
    <cfRule type="containsText" dxfId="451" priority="78" operator="containsText" text="Moderado">
      <formula>NOT(ISERROR(SEARCH("Moderado",J25)))</formula>
    </cfRule>
  </conditionalFormatting>
  <conditionalFormatting sqref="J25:J29">
    <cfRule type="containsText" dxfId="450" priority="76" operator="containsText" text="Bajo">
      <formula>NOT(ISERROR(SEARCH("Bajo",J25)))</formula>
    </cfRule>
    <cfRule type="containsText" dxfId="449" priority="77" operator="containsText" text="Extremo">
      <formula>NOT(ISERROR(SEARCH("Extremo",J25)))</formula>
    </cfRule>
  </conditionalFormatting>
  <conditionalFormatting sqref="K25:K29">
    <cfRule type="containsText" dxfId="448" priority="74" operator="containsText" text="Baja">
      <formula>NOT(ISERROR(SEARCH("Baja",K25)))</formula>
    </cfRule>
    <cfRule type="containsText" dxfId="447" priority="75" operator="containsText" text="Muy Baja">
      <formula>NOT(ISERROR(SEARCH("Muy Baja",K25)))</formula>
    </cfRule>
  </conditionalFormatting>
  <conditionalFormatting sqref="K25:K29">
    <cfRule type="containsText" dxfId="446" priority="72" operator="containsText" text="Muy Alta">
      <formula>NOT(ISERROR(SEARCH("Muy Alta",K25)))</formula>
    </cfRule>
    <cfRule type="containsText" dxfId="445" priority="73" operator="containsText" text="Alta">
      <formula>NOT(ISERROR(SEARCH("Alta",K25)))</formula>
    </cfRule>
  </conditionalFormatting>
  <conditionalFormatting sqref="L25:L29">
    <cfRule type="containsText" dxfId="444" priority="68" operator="containsText" text="Catastrófico">
      <formula>NOT(ISERROR(SEARCH("Catastrófico",L25)))</formula>
    </cfRule>
    <cfRule type="containsText" dxfId="443" priority="69" operator="containsText" text="Mayor">
      <formula>NOT(ISERROR(SEARCH("Mayor",L25)))</formula>
    </cfRule>
    <cfRule type="containsText" dxfId="442" priority="70" operator="containsText" text="Menor">
      <formula>NOT(ISERROR(SEARCH("Menor",L25)))</formula>
    </cfRule>
    <cfRule type="containsText" dxfId="441" priority="71" operator="containsText" text="Leve">
      <formula>NOT(ISERROR(SEARCH("Leve",L25)))</formula>
    </cfRule>
  </conditionalFormatting>
  <conditionalFormatting sqref="K30:L30">
    <cfRule type="containsText" dxfId="440" priority="62" operator="containsText" text="3- Moderado">
      <formula>NOT(ISERROR(SEARCH("3- Moderado",K30)))</formula>
    </cfRule>
    <cfRule type="containsText" dxfId="439" priority="63" operator="containsText" text="6- Moderado">
      <formula>NOT(ISERROR(SEARCH("6- Moderado",K30)))</formula>
    </cfRule>
    <cfRule type="containsText" dxfId="438" priority="64" operator="containsText" text="4- Moderado">
      <formula>NOT(ISERROR(SEARCH("4- Moderado",K30)))</formula>
    </cfRule>
    <cfRule type="containsText" dxfId="437" priority="65" operator="containsText" text="3- Bajo">
      <formula>NOT(ISERROR(SEARCH("3- Bajo",K30)))</formula>
    </cfRule>
    <cfRule type="containsText" dxfId="436" priority="66" operator="containsText" text="4- Bajo">
      <formula>NOT(ISERROR(SEARCH("4- Bajo",K30)))</formula>
    </cfRule>
    <cfRule type="containsText" dxfId="435" priority="67" operator="containsText" text="1- Bajo">
      <formula>NOT(ISERROR(SEARCH("1- Bajo",K30)))</formula>
    </cfRule>
  </conditionalFormatting>
  <conditionalFormatting sqref="H30:I30">
    <cfRule type="containsText" dxfId="434" priority="56" operator="containsText" text="3- Moderado">
      <formula>NOT(ISERROR(SEARCH("3- Moderado",H30)))</formula>
    </cfRule>
    <cfRule type="containsText" dxfId="433" priority="57" operator="containsText" text="6- Moderado">
      <formula>NOT(ISERROR(SEARCH("6- Moderado",H30)))</formula>
    </cfRule>
    <cfRule type="containsText" dxfId="432" priority="58" operator="containsText" text="4- Moderado">
      <formula>NOT(ISERROR(SEARCH("4- Moderado",H30)))</formula>
    </cfRule>
    <cfRule type="containsText" dxfId="431" priority="59" operator="containsText" text="3- Bajo">
      <formula>NOT(ISERROR(SEARCH("3- Bajo",H30)))</formula>
    </cfRule>
    <cfRule type="containsText" dxfId="430" priority="60" operator="containsText" text="4- Bajo">
      <formula>NOT(ISERROR(SEARCH("4- Bajo",H30)))</formula>
    </cfRule>
    <cfRule type="containsText" dxfId="429" priority="61" operator="containsText" text="1- Bajo">
      <formula>NOT(ISERROR(SEARCH("1- Bajo",H30)))</formula>
    </cfRule>
  </conditionalFormatting>
  <conditionalFormatting sqref="A30 C30:E30">
    <cfRule type="containsText" dxfId="428" priority="50" operator="containsText" text="3- Moderado">
      <formula>NOT(ISERROR(SEARCH("3- Moderado",A30)))</formula>
    </cfRule>
    <cfRule type="containsText" dxfId="427" priority="51" operator="containsText" text="6- Moderado">
      <formula>NOT(ISERROR(SEARCH("6- Moderado",A30)))</formula>
    </cfRule>
    <cfRule type="containsText" dxfId="426" priority="52" operator="containsText" text="4- Moderado">
      <formula>NOT(ISERROR(SEARCH("4- Moderado",A30)))</formula>
    </cfRule>
    <cfRule type="containsText" dxfId="425" priority="53" operator="containsText" text="3- Bajo">
      <formula>NOT(ISERROR(SEARCH("3- Bajo",A30)))</formula>
    </cfRule>
    <cfRule type="containsText" dxfId="424" priority="54" operator="containsText" text="4- Bajo">
      <formula>NOT(ISERROR(SEARCH("4- Bajo",A30)))</formula>
    </cfRule>
    <cfRule type="containsText" dxfId="423" priority="55" operator="containsText" text="1- Bajo">
      <formula>NOT(ISERROR(SEARCH("1- Bajo",A30)))</formula>
    </cfRule>
  </conditionalFormatting>
  <conditionalFormatting sqref="F30:G30">
    <cfRule type="containsText" dxfId="422" priority="44" operator="containsText" text="3- Moderado">
      <formula>NOT(ISERROR(SEARCH("3- Moderado",F30)))</formula>
    </cfRule>
    <cfRule type="containsText" dxfId="421" priority="45" operator="containsText" text="6- Moderado">
      <formula>NOT(ISERROR(SEARCH("6- Moderado",F30)))</formula>
    </cfRule>
    <cfRule type="containsText" dxfId="420" priority="46" operator="containsText" text="4- Moderado">
      <formula>NOT(ISERROR(SEARCH("4- Moderado",F30)))</formula>
    </cfRule>
    <cfRule type="containsText" dxfId="419" priority="47" operator="containsText" text="3- Bajo">
      <formula>NOT(ISERROR(SEARCH("3- Bajo",F30)))</formula>
    </cfRule>
    <cfRule type="containsText" dxfId="418" priority="48" operator="containsText" text="4- Bajo">
      <formula>NOT(ISERROR(SEARCH("4- Bajo",F30)))</formula>
    </cfRule>
    <cfRule type="containsText" dxfId="417" priority="49" operator="containsText" text="1- Bajo">
      <formula>NOT(ISERROR(SEARCH("1- Bajo",F30)))</formula>
    </cfRule>
  </conditionalFormatting>
  <conditionalFormatting sqref="J30:J34">
    <cfRule type="containsText" dxfId="416" priority="39" operator="containsText" text="Bajo">
      <formula>NOT(ISERROR(SEARCH("Bajo",J30)))</formula>
    </cfRule>
    <cfRule type="containsText" dxfId="415" priority="40" operator="containsText" text="Moderado">
      <formula>NOT(ISERROR(SEARCH("Moderado",J30)))</formula>
    </cfRule>
    <cfRule type="containsText" dxfId="414" priority="41" operator="containsText" text="Alto">
      <formula>NOT(ISERROR(SEARCH("Alto",J30)))</formula>
    </cfRule>
    <cfRule type="containsText" dxfId="413"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412" priority="14" operator="containsText" text="Moderado">
      <formula>NOT(ISERROR(SEARCH("Moderado",M30)))</formula>
    </cfRule>
    <cfRule type="containsText" dxfId="411" priority="34" operator="containsText" text="Bajo">
      <formula>NOT(ISERROR(SEARCH("Bajo",M30)))</formula>
    </cfRule>
    <cfRule type="containsText" dxfId="410" priority="35" operator="containsText" text="Moderado">
      <formula>NOT(ISERROR(SEARCH("Moderado",M30)))</formula>
    </cfRule>
    <cfRule type="containsText" dxfId="409" priority="36" operator="containsText" text="Alto">
      <formula>NOT(ISERROR(SEARCH("Alto",M30)))</formula>
    </cfRule>
    <cfRule type="containsText" dxfId="408"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407" priority="28" operator="containsText" text="3- Moderado">
      <formula>NOT(ISERROR(SEARCH("3- Moderado",N30)))</formula>
    </cfRule>
    <cfRule type="containsText" dxfId="406" priority="29" operator="containsText" text="6- Moderado">
      <formula>NOT(ISERROR(SEARCH("6- Moderado",N30)))</formula>
    </cfRule>
    <cfRule type="containsText" dxfId="405" priority="30" operator="containsText" text="4- Moderado">
      <formula>NOT(ISERROR(SEARCH("4- Moderado",N30)))</formula>
    </cfRule>
    <cfRule type="containsText" dxfId="404" priority="31" operator="containsText" text="3- Bajo">
      <formula>NOT(ISERROR(SEARCH("3- Bajo",N30)))</formula>
    </cfRule>
    <cfRule type="containsText" dxfId="403" priority="32" operator="containsText" text="4- Bajo">
      <formula>NOT(ISERROR(SEARCH("4- Bajo",N30)))</formula>
    </cfRule>
    <cfRule type="containsText" dxfId="402" priority="33" operator="containsText" text="1- Bajo">
      <formula>NOT(ISERROR(SEARCH("1- Bajo",N30)))</formula>
    </cfRule>
  </conditionalFormatting>
  <conditionalFormatting sqref="H30:H34">
    <cfRule type="containsText" dxfId="401" priority="15" operator="containsText" text="Muy Alta">
      <formula>NOT(ISERROR(SEARCH("Muy Alta",H30)))</formula>
    </cfRule>
    <cfRule type="containsText" dxfId="400" priority="16" operator="containsText" text="Alta">
      <formula>NOT(ISERROR(SEARCH("Alta",H30)))</formula>
    </cfRule>
    <cfRule type="containsText" dxfId="399" priority="17" operator="containsText" text="Muy Alta">
      <formula>NOT(ISERROR(SEARCH("Muy Alta",H30)))</formula>
    </cfRule>
    <cfRule type="containsText" dxfId="398" priority="22" operator="containsText" text="Muy Baja">
      <formula>NOT(ISERROR(SEARCH("Muy Baja",H30)))</formula>
    </cfRule>
    <cfRule type="containsText" dxfId="397" priority="23" operator="containsText" text="Baja">
      <formula>NOT(ISERROR(SEARCH("Baja",H30)))</formula>
    </cfRule>
    <cfRule type="containsText" dxfId="396" priority="24" operator="containsText" text="Media">
      <formula>NOT(ISERROR(SEARCH("Media",H30)))</formula>
    </cfRule>
    <cfRule type="containsText" dxfId="395" priority="25" operator="containsText" text="Alta">
      <formula>NOT(ISERROR(SEARCH("Alta",H30)))</formula>
    </cfRule>
    <cfRule type="containsText" dxfId="394" priority="27" operator="containsText" text="Muy Alta">
      <formula>NOT(ISERROR(SEARCH("Muy Alta",H30)))</formula>
    </cfRule>
  </conditionalFormatting>
  <conditionalFormatting sqref="I30:I34">
    <cfRule type="containsText" dxfId="393" priority="18" operator="containsText" text="Catastrófico">
      <formula>NOT(ISERROR(SEARCH("Catastrófico",I30)))</formula>
    </cfRule>
    <cfRule type="containsText" dxfId="392" priority="19" operator="containsText" text="Mayor">
      <formula>NOT(ISERROR(SEARCH("Mayor",I30)))</formula>
    </cfRule>
    <cfRule type="containsText" dxfId="391" priority="20" operator="containsText" text="Menor">
      <formula>NOT(ISERROR(SEARCH("Menor",I30)))</formula>
    </cfRule>
    <cfRule type="containsText" dxfId="390" priority="21" operator="containsText" text="Leve">
      <formula>NOT(ISERROR(SEARCH("Leve",I30)))</formula>
    </cfRule>
    <cfRule type="containsText" dxfId="389" priority="26" operator="containsText" text="Moderado">
      <formula>NOT(ISERROR(SEARCH("Moderado",I30)))</formula>
    </cfRule>
  </conditionalFormatting>
  <conditionalFormatting sqref="K30:K34">
    <cfRule type="containsText" dxfId="388" priority="13" operator="containsText" text="Media">
      <formula>NOT(ISERROR(SEARCH("Media",K30)))</formula>
    </cfRule>
  </conditionalFormatting>
  <conditionalFormatting sqref="L30:L34">
    <cfRule type="containsText" dxfId="387" priority="12" operator="containsText" text="Moderado">
      <formula>NOT(ISERROR(SEARCH("Moderado",L30)))</formula>
    </cfRule>
  </conditionalFormatting>
  <conditionalFormatting sqref="J30:J34">
    <cfRule type="containsText" dxfId="386" priority="11" operator="containsText" text="Moderado">
      <formula>NOT(ISERROR(SEARCH("Moderado",J30)))</formula>
    </cfRule>
  </conditionalFormatting>
  <conditionalFormatting sqref="J30:J34">
    <cfRule type="containsText" dxfId="385" priority="9" operator="containsText" text="Bajo">
      <formula>NOT(ISERROR(SEARCH("Bajo",J30)))</formula>
    </cfRule>
    <cfRule type="containsText" dxfId="384" priority="10" operator="containsText" text="Extremo">
      <formula>NOT(ISERROR(SEARCH("Extremo",J30)))</formula>
    </cfRule>
  </conditionalFormatting>
  <conditionalFormatting sqref="K30:K34">
    <cfRule type="containsText" dxfId="383" priority="7" operator="containsText" text="Baja">
      <formula>NOT(ISERROR(SEARCH("Baja",K30)))</formula>
    </cfRule>
    <cfRule type="containsText" dxfId="382" priority="8" operator="containsText" text="Muy Baja">
      <formula>NOT(ISERROR(SEARCH("Muy Baja",K30)))</formula>
    </cfRule>
  </conditionalFormatting>
  <conditionalFormatting sqref="K30:K34">
    <cfRule type="containsText" dxfId="381" priority="5" operator="containsText" text="Muy Alta">
      <formula>NOT(ISERROR(SEARCH("Muy Alta",K30)))</formula>
    </cfRule>
    <cfRule type="containsText" dxfId="380" priority="6" operator="containsText" text="Alta">
      <formula>NOT(ISERROR(SEARCH("Alta",K30)))</formula>
    </cfRule>
  </conditionalFormatting>
  <conditionalFormatting sqref="L30:L34">
    <cfRule type="containsText" dxfId="379" priority="1" operator="containsText" text="Catastrófico">
      <formula>NOT(ISERROR(SEARCH("Catastrófico",L30)))</formula>
    </cfRule>
    <cfRule type="containsText" dxfId="378" priority="2" operator="containsText" text="Mayor">
      <formula>NOT(ISERROR(SEARCH("Mayor",L30)))</formula>
    </cfRule>
    <cfRule type="containsText" dxfId="377" priority="3" operator="containsText" text="Menor">
      <formula>NOT(ISERROR(SEARCH("Menor",L30)))</formula>
    </cfRule>
    <cfRule type="containsText" dxfId="376" priority="4" operator="containsText" text="Leve">
      <formula>NOT(ISERROR(SEARCH("Leve",L30)))</formula>
    </cfRule>
  </conditionalFormatting>
  <conditionalFormatting sqref="J10:J14">
    <cfRule type="containsText" dxfId="375" priority="367" operator="containsText" text="Bajo">
      <formula>NOT(ISERROR(SEARCH("Bajo",J10)))</formula>
    </cfRule>
    <cfRule type="containsText" dxfId="374" priority="368" operator="containsText" text="Moderado">
      <formula>NOT(ISERROR(SEARCH("Moderado",J10)))</formula>
    </cfRule>
    <cfRule type="containsText" dxfId="373" priority="369" operator="containsText" text="Alto">
      <formula>NOT(ISERROR(SEARCH("Alto",J10)))</formula>
    </cfRule>
    <cfRule type="containsText" dxfId="372" priority="370" operator="containsText" text="Extremo">
      <formula>NOT(ISERROR(SEARCH("Extremo",J10)))</formula>
    </cfRule>
    <cfRule type="colorScale" priority="371">
      <colorScale>
        <cfvo type="min"/>
        <cfvo type="max"/>
        <color rgb="FFFF7128"/>
        <color rgb="FFFFEF9C"/>
      </colorScale>
    </cfRule>
  </conditionalFormatting>
  <conditionalFormatting sqref="M10:M14">
    <cfRule type="containsText" dxfId="371" priority="372" operator="containsText" text="Moderado">
      <formula>NOT(ISERROR(SEARCH("Moderado",M10)))</formula>
    </cfRule>
    <cfRule type="containsText" dxfId="370" priority="373" operator="containsText" text="Bajo">
      <formula>NOT(ISERROR(SEARCH("Bajo",M10)))</formula>
    </cfRule>
    <cfRule type="containsText" dxfId="369" priority="374" operator="containsText" text="Moderado">
      <formula>NOT(ISERROR(SEARCH("Moderado",M10)))</formula>
    </cfRule>
    <cfRule type="containsText" dxfId="368" priority="375" operator="containsText" text="Alto">
      <formula>NOT(ISERROR(SEARCH("Alto",M10)))</formula>
    </cfRule>
    <cfRule type="containsText" dxfId="367" priority="376" operator="containsText" text="Extremo">
      <formula>NOT(ISERROR(SEARCH("Extremo",M10)))</formula>
    </cfRule>
    <cfRule type="colorScale" priority="377">
      <colorScale>
        <cfvo type="min"/>
        <cfvo type="max"/>
        <color rgb="FFFF7128"/>
        <color rgb="FFFFEF9C"/>
      </colorScale>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pageSetup orientation="portrait"/>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59999389629810485"/>
  </sheetPr>
  <dimension ref="A1:JR34"/>
  <sheetViews>
    <sheetView topLeftCell="J1" zoomScale="71" zoomScaleNormal="71" workbookViewId="0">
      <selection activeCell="U34" sqref="A34:XFD34"/>
    </sheetView>
  </sheetViews>
  <sheetFormatPr baseColWidth="10" defaultColWidth="11.42578125" defaultRowHeight="15"/>
  <cols>
    <col min="1" max="2" width="18.42578125" style="82" customWidth="1"/>
    <col min="3" max="3" width="41.5703125" customWidth="1"/>
    <col min="4" max="4" width="47.28515625" style="82" customWidth="1"/>
    <col min="5" max="5" width="43.28515625" style="147" customWidth="1"/>
    <col min="6" max="6" width="61.140625" customWidth="1"/>
    <col min="7" max="7" width="43.140625" customWidth="1"/>
    <col min="8" max="8" width="10.42578125" style="148" customWidth="1"/>
    <col min="9" max="9" width="11.42578125" style="148" customWidth="1"/>
    <col min="10" max="10" width="10.140625" style="149" customWidth="1"/>
    <col min="11" max="11" width="11.42578125" style="148" customWidth="1"/>
    <col min="12" max="12" width="10.85546875" style="148" customWidth="1"/>
    <col min="13" max="13" width="18.28515625" style="148" bestFit="1" customWidth="1"/>
    <col min="14" max="14" width="18.28515625" bestFit="1" customWidth="1"/>
    <col min="15" max="15" width="49.7109375" customWidth="1"/>
    <col min="16" max="16" width="19.42578125" customWidth="1"/>
    <col min="17" max="17" width="21.85546875" customWidth="1"/>
    <col min="18" max="18" width="23.7109375" customWidth="1"/>
    <col min="19" max="19" width="24.28515625" customWidth="1"/>
    <col min="20" max="20" width="74.5703125" customWidth="1"/>
    <col min="21" max="176" width="11.42578125" style="7"/>
  </cols>
  <sheetData>
    <row r="1" spans="1:278" s="136" customFormat="1" ht="16.5" customHeight="1">
      <c r="A1" s="431"/>
      <c r="B1" s="432"/>
      <c r="C1" s="432"/>
      <c r="D1" s="595" t="s">
        <v>642</v>
      </c>
      <c r="E1" s="595"/>
      <c r="F1" s="595"/>
      <c r="G1" s="595"/>
      <c r="H1" s="595"/>
      <c r="I1" s="595"/>
      <c r="J1" s="595"/>
      <c r="K1" s="595"/>
      <c r="L1" s="595"/>
      <c r="M1" s="595"/>
      <c r="N1" s="595"/>
      <c r="O1" s="595"/>
      <c r="P1" s="595"/>
      <c r="Q1" s="596"/>
      <c r="R1" s="443" t="s">
        <v>275</v>
      </c>
      <c r="S1" s="443"/>
      <c r="T1" s="443"/>
      <c r="U1" s="135"/>
      <c r="V1" s="135"/>
      <c r="W1" s="135"/>
      <c r="X1" s="135"/>
      <c r="Y1" s="135"/>
      <c r="Z1" s="135"/>
      <c r="AA1" s="135"/>
      <c r="AB1" s="135"/>
      <c r="AC1" s="135"/>
      <c r="AD1" s="135"/>
      <c r="AE1" s="135"/>
      <c r="AF1" s="135"/>
      <c r="AG1" s="135"/>
      <c r="AH1" s="135"/>
      <c r="AI1" s="135"/>
      <c r="AJ1" s="135"/>
      <c r="AK1" s="135"/>
      <c r="AL1" s="135"/>
      <c r="AM1" s="135"/>
      <c r="AN1" s="135"/>
      <c r="AO1" s="135"/>
      <c r="AP1" s="135"/>
      <c r="AQ1" s="135"/>
      <c r="AR1" s="135"/>
      <c r="AS1" s="135"/>
      <c r="AT1" s="135"/>
      <c r="AU1" s="135"/>
      <c r="AV1" s="135"/>
      <c r="AW1" s="135"/>
      <c r="AX1" s="135"/>
      <c r="AY1" s="135"/>
      <c r="AZ1" s="135"/>
      <c r="BA1" s="135"/>
      <c r="BB1" s="135"/>
      <c r="BC1" s="135"/>
      <c r="BD1" s="135"/>
      <c r="BE1" s="135"/>
      <c r="BF1" s="135"/>
      <c r="BG1" s="135"/>
      <c r="BH1" s="135"/>
      <c r="BI1" s="135"/>
      <c r="BJ1" s="135"/>
      <c r="BK1" s="135"/>
      <c r="BL1" s="135"/>
      <c r="BM1" s="135"/>
      <c r="BN1" s="135"/>
      <c r="BO1" s="135"/>
      <c r="BP1" s="135"/>
      <c r="BQ1" s="135"/>
      <c r="BR1" s="135"/>
      <c r="BS1" s="135"/>
      <c r="BT1" s="135"/>
      <c r="BU1" s="135"/>
      <c r="BV1" s="135"/>
      <c r="BW1" s="135"/>
      <c r="BX1" s="135"/>
      <c r="BY1" s="135"/>
      <c r="BZ1" s="135"/>
      <c r="CA1" s="135"/>
      <c r="CB1" s="135"/>
      <c r="CC1" s="135"/>
      <c r="CD1" s="135"/>
      <c r="CE1" s="135"/>
      <c r="CF1" s="135"/>
      <c r="CG1" s="135"/>
      <c r="CH1" s="135"/>
      <c r="CI1" s="135"/>
      <c r="CJ1" s="135"/>
      <c r="CK1" s="135"/>
      <c r="CL1" s="135"/>
      <c r="CM1" s="135"/>
      <c r="CN1" s="135"/>
      <c r="CO1" s="135"/>
      <c r="CP1" s="135"/>
      <c r="CQ1" s="135"/>
      <c r="CR1" s="135"/>
      <c r="CS1" s="135"/>
      <c r="CT1" s="135"/>
      <c r="CU1" s="135"/>
      <c r="CV1" s="135"/>
      <c r="CW1" s="135"/>
      <c r="CX1" s="135"/>
      <c r="CY1" s="135"/>
      <c r="CZ1" s="135"/>
      <c r="DA1" s="135"/>
      <c r="DB1" s="135"/>
      <c r="DC1" s="135"/>
      <c r="DD1" s="135"/>
      <c r="DE1" s="135"/>
      <c r="DF1" s="135"/>
      <c r="DG1" s="135"/>
      <c r="DH1" s="135"/>
      <c r="DI1" s="135"/>
      <c r="DJ1" s="135"/>
      <c r="DK1" s="135"/>
      <c r="DL1" s="135"/>
      <c r="DM1" s="135"/>
      <c r="DN1" s="135"/>
      <c r="DO1" s="135"/>
      <c r="DP1" s="135"/>
      <c r="DQ1" s="135"/>
      <c r="DR1" s="135"/>
      <c r="DS1" s="135"/>
      <c r="DT1" s="135"/>
      <c r="DU1" s="135"/>
      <c r="DV1" s="135"/>
      <c r="DW1" s="135"/>
      <c r="DX1" s="135"/>
      <c r="DY1" s="135"/>
      <c r="DZ1" s="135"/>
      <c r="EA1" s="135"/>
      <c r="EB1" s="135"/>
      <c r="EC1" s="135"/>
      <c r="ED1" s="135"/>
      <c r="EE1" s="135"/>
      <c r="EF1" s="135"/>
      <c r="EG1" s="135"/>
      <c r="EH1" s="135"/>
      <c r="EI1" s="135"/>
      <c r="EJ1" s="135"/>
      <c r="EK1" s="135"/>
      <c r="EL1" s="135"/>
      <c r="EM1" s="135"/>
      <c r="EN1" s="135"/>
      <c r="EO1" s="135"/>
      <c r="EP1" s="135"/>
      <c r="EQ1" s="135"/>
      <c r="ER1" s="135"/>
      <c r="ES1" s="135"/>
      <c r="ET1" s="135"/>
      <c r="EU1" s="135"/>
      <c r="EV1" s="135"/>
      <c r="EW1" s="135"/>
      <c r="EX1" s="135"/>
      <c r="EY1" s="135"/>
      <c r="EZ1" s="135"/>
      <c r="FA1" s="135"/>
      <c r="FB1" s="135"/>
      <c r="FC1" s="135"/>
      <c r="FD1" s="135"/>
      <c r="FE1" s="135"/>
      <c r="FF1" s="135"/>
      <c r="FG1" s="135"/>
      <c r="FH1" s="135"/>
      <c r="FI1" s="135"/>
      <c r="FJ1" s="135"/>
      <c r="FK1" s="135"/>
      <c r="FL1" s="135"/>
      <c r="FM1" s="135"/>
      <c r="FN1" s="135"/>
      <c r="FO1" s="135"/>
      <c r="FP1" s="135"/>
      <c r="FQ1" s="135"/>
      <c r="FR1" s="135"/>
      <c r="FS1" s="135"/>
      <c r="FT1" s="135"/>
      <c r="FU1" s="135"/>
      <c r="FV1" s="135"/>
      <c r="FW1" s="135"/>
      <c r="FX1" s="135"/>
      <c r="FY1" s="135"/>
      <c r="FZ1" s="135"/>
      <c r="GA1" s="135"/>
      <c r="GB1" s="135"/>
      <c r="GC1" s="135"/>
      <c r="GD1" s="135"/>
      <c r="GE1" s="135"/>
      <c r="GF1" s="135"/>
      <c r="GG1" s="135"/>
      <c r="GH1" s="135"/>
      <c r="GI1" s="135"/>
      <c r="GJ1" s="135"/>
      <c r="GK1" s="135"/>
      <c r="GL1" s="135"/>
      <c r="GM1" s="135"/>
      <c r="GN1" s="135"/>
      <c r="GO1" s="135"/>
      <c r="GP1" s="135"/>
      <c r="GQ1" s="135"/>
      <c r="GR1" s="135"/>
      <c r="GS1" s="135"/>
      <c r="GT1" s="135"/>
      <c r="GU1" s="135"/>
      <c r="GV1" s="135"/>
      <c r="GW1" s="135"/>
      <c r="GX1" s="135"/>
      <c r="GY1" s="135"/>
      <c r="GZ1" s="135"/>
      <c r="HA1" s="135"/>
      <c r="HB1" s="135"/>
      <c r="HC1" s="135"/>
      <c r="HD1" s="135"/>
      <c r="HE1" s="135"/>
      <c r="HF1" s="135"/>
      <c r="HG1" s="135"/>
      <c r="HH1" s="135"/>
      <c r="HI1" s="135"/>
      <c r="HJ1" s="135"/>
      <c r="HK1" s="135"/>
      <c r="HL1" s="135"/>
      <c r="HM1" s="135"/>
      <c r="HN1" s="135"/>
      <c r="HO1" s="135"/>
      <c r="HP1" s="135"/>
      <c r="HQ1" s="135"/>
      <c r="HR1" s="135"/>
      <c r="HS1" s="135"/>
      <c r="HT1" s="135"/>
      <c r="HU1" s="135"/>
      <c r="HV1" s="135"/>
      <c r="HW1" s="135"/>
      <c r="HX1" s="135"/>
      <c r="HY1" s="135"/>
      <c r="HZ1" s="135"/>
      <c r="IA1" s="135"/>
      <c r="IB1" s="135"/>
      <c r="IC1" s="135"/>
      <c r="ID1" s="135"/>
      <c r="IE1" s="135"/>
      <c r="IF1" s="135"/>
      <c r="IG1" s="135"/>
      <c r="IH1" s="135"/>
      <c r="II1" s="135"/>
      <c r="IJ1" s="135"/>
      <c r="IK1" s="135"/>
      <c r="IL1" s="135"/>
      <c r="IM1" s="135"/>
      <c r="IN1" s="135"/>
      <c r="IO1" s="135"/>
      <c r="IP1" s="135"/>
      <c r="IQ1" s="135"/>
      <c r="IR1" s="135"/>
      <c r="IS1" s="135"/>
      <c r="IT1" s="135"/>
      <c r="IU1" s="135"/>
      <c r="IV1" s="135"/>
      <c r="IW1" s="135"/>
      <c r="IX1" s="135"/>
      <c r="IY1" s="135"/>
      <c r="IZ1" s="135"/>
      <c r="JA1" s="135"/>
      <c r="JB1" s="135"/>
      <c r="JC1" s="135"/>
      <c r="JD1" s="135"/>
      <c r="JE1" s="135"/>
      <c r="JF1" s="135"/>
      <c r="JG1" s="135"/>
      <c r="JH1" s="135"/>
      <c r="JI1" s="135"/>
      <c r="JJ1" s="135"/>
      <c r="JK1" s="135"/>
      <c r="JL1" s="135"/>
      <c r="JM1" s="135"/>
      <c r="JN1" s="135"/>
      <c r="JO1" s="135"/>
      <c r="JP1" s="135"/>
      <c r="JQ1" s="135"/>
      <c r="JR1" s="135"/>
    </row>
    <row r="2" spans="1:278" s="136" customFormat="1" ht="39.75" customHeight="1">
      <c r="A2" s="433"/>
      <c r="B2" s="434"/>
      <c r="C2" s="434"/>
      <c r="D2" s="597"/>
      <c r="E2" s="597"/>
      <c r="F2" s="597"/>
      <c r="G2" s="597"/>
      <c r="H2" s="597"/>
      <c r="I2" s="597"/>
      <c r="J2" s="597"/>
      <c r="K2" s="597"/>
      <c r="L2" s="597"/>
      <c r="M2" s="597"/>
      <c r="N2" s="597"/>
      <c r="O2" s="597"/>
      <c r="P2" s="597"/>
      <c r="Q2" s="598"/>
      <c r="R2" s="443"/>
      <c r="S2" s="443"/>
      <c r="T2" s="443"/>
      <c r="U2" s="135"/>
      <c r="V2" s="135"/>
      <c r="W2" s="135"/>
      <c r="X2" s="135"/>
      <c r="Y2" s="135"/>
      <c r="Z2" s="135"/>
      <c r="AA2" s="135"/>
      <c r="AB2" s="135"/>
      <c r="AC2" s="135"/>
      <c r="AD2" s="135"/>
      <c r="AE2" s="135"/>
      <c r="AF2" s="135"/>
      <c r="AG2" s="135"/>
      <c r="AH2" s="135"/>
      <c r="AI2" s="135"/>
      <c r="AJ2" s="135"/>
      <c r="AK2" s="135"/>
      <c r="AL2" s="135"/>
      <c r="AM2" s="135"/>
      <c r="AN2" s="135"/>
      <c r="AO2" s="135"/>
      <c r="AP2" s="135"/>
      <c r="AQ2" s="135"/>
      <c r="AR2" s="135"/>
      <c r="AS2" s="135"/>
      <c r="AT2" s="135"/>
      <c r="AU2" s="135"/>
      <c r="AV2" s="135"/>
      <c r="AW2" s="135"/>
      <c r="AX2" s="135"/>
      <c r="AY2" s="135"/>
      <c r="AZ2" s="135"/>
      <c r="BA2" s="135"/>
      <c r="BB2" s="135"/>
      <c r="BC2" s="135"/>
      <c r="BD2" s="135"/>
      <c r="BE2" s="135"/>
      <c r="BF2" s="135"/>
      <c r="BG2" s="135"/>
      <c r="BH2" s="135"/>
      <c r="BI2" s="135"/>
      <c r="BJ2" s="135"/>
      <c r="BK2" s="135"/>
      <c r="BL2" s="135"/>
      <c r="BM2" s="135"/>
      <c r="BN2" s="135"/>
      <c r="BO2" s="135"/>
      <c r="BP2" s="135"/>
      <c r="BQ2" s="135"/>
      <c r="BR2" s="135"/>
      <c r="BS2" s="135"/>
      <c r="BT2" s="135"/>
      <c r="BU2" s="135"/>
      <c r="BV2" s="135"/>
      <c r="BW2" s="135"/>
      <c r="BX2" s="135"/>
      <c r="BY2" s="135"/>
      <c r="BZ2" s="135"/>
      <c r="CA2" s="135"/>
      <c r="CB2" s="135"/>
      <c r="CC2" s="135"/>
      <c r="CD2" s="135"/>
      <c r="CE2" s="135"/>
      <c r="CF2" s="135"/>
      <c r="CG2" s="135"/>
      <c r="CH2" s="135"/>
      <c r="CI2" s="135"/>
      <c r="CJ2" s="135"/>
      <c r="CK2" s="135"/>
      <c r="CL2" s="135"/>
      <c r="CM2" s="135"/>
      <c r="CN2" s="135"/>
      <c r="CO2" s="135"/>
      <c r="CP2" s="135"/>
      <c r="CQ2" s="135"/>
      <c r="CR2" s="135"/>
      <c r="CS2" s="135"/>
      <c r="CT2" s="135"/>
      <c r="CU2" s="135"/>
      <c r="CV2" s="135"/>
      <c r="CW2" s="135"/>
      <c r="CX2" s="135"/>
      <c r="CY2" s="135"/>
      <c r="CZ2" s="135"/>
      <c r="DA2" s="135"/>
      <c r="DB2" s="135"/>
      <c r="DC2" s="135"/>
      <c r="DD2" s="135"/>
      <c r="DE2" s="135"/>
      <c r="DF2" s="135"/>
      <c r="DG2" s="135"/>
      <c r="DH2" s="135"/>
      <c r="DI2" s="135"/>
      <c r="DJ2" s="135"/>
      <c r="DK2" s="135"/>
      <c r="DL2" s="135"/>
      <c r="DM2" s="135"/>
      <c r="DN2" s="135"/>
      <c r="DO2" s="135"/>
      <c r="DP2" s="135"/>
      <c r="DQ2" s="135"/>
      <c r="DR2" s="135"/>
      <c r="DS2" s="135"/>
      <c r="DT2" s="135"/>
      <c r="DU2" s="135"/>
      <c r="DV2" s="135"/>
      <c r="DW2" s="135"/>
      <c r="DX2" s="135"/>
      <c r="DY2" s="135"/>
      <c r="DZ2" s="135"/>
      <c r="EA2" s="135"/>
      <c r="EB2" s="135"/>
      <c r="EC2" s="135"/>
      <c r="ED2" s="135"/>
      <c r="EE2" s="135"/>
      <c r="EF2" s="135"/>
      <c r="EG2" s="135"/>
      <c r="EH2" s="135"/>
      <c r="EI2" s="135"/>
      <c r="EJ2" s="135"/>
      <c r="EK2" s="135"/>
      <c r="EL2" s="135"/>
      <c r="EM2" s="135"/>
      <c r="EN2" s="135"/>
      <c r="EO2" s="135"/>
      <c r="EP2" s="135"/>
      <c r="EQ2" s="135"/>
      <c r="ER2" s="135"/>
      <c r="ES2" s="135"/>
      <c r="ET2" s="135"/>
      <c r="EU2" s="135"/>
      <c r="EV2" s="135"/>
      <c r="EW2" s="135"/>
      <c r="EX2" s="135"/>
      <c r="EY2" s="135"/>
      <c r="EZ2" s="135"/>
      <c r="FA2" s="135"/>
      <c r="FB2" s="135"/>
      <c r="FC2" s="135"/>
      <c r="FD2" s="135"/>
      <c r="FE2" s="135"/>
      <c r="FF2" s="135"/>
      <c r="FG2" s="135"/>
      <c r="FH2" s="135"/>
      <c r="FI2" s="135"/>
      <c r="FJ2" s="135"/>
      <c r="FK2" s="135"/>
      <c r="FL2" s="135"/>
      <c r="FM2" s="135"/>
      <c r="FN2" s="135"/>
      <c r="FO2" s="135"/>
      <c r="FP2" s="135"/>
      <c r="FQ2" s="135"/>
      <c r="FR2" s="135"/>
      <c r="FS2" s="135"/>
      <c r="FT2" s="135"/>
      <c r="FU2" s="135"/>
      <c r="FV2" s="135"/>
      <c r="FW2" s="135"/>
      <c r="FX2" s="135"/>
      <c r="FY2" s="135"/>
      <c r="FZ2" s="135"/>
      <c r="GA2" s="135"/>
      <c r="GB2" s="135"/>
      <c r="GC2" s="135"/>
      <c r="GD2" s="135"/>
      <c r="GE2" s="135"/>
      <c r="GF2" s="135"/>
      <c r="GG2" s="135"/>
      <c r="GH2" s="135"/>
      <c r="GI2" s="135"/>
      <c r="GJ2" s="135"/>
      <c r="GK2" s="135"/>
      <c r="GL2" s="135"/>
      <c r="GM2" s="135"/>
      <c r="GN2" s="135"/>
      <c r="GO2" s="135"/>
      <c r="GP2" s="135"/>
      <c r="GQ2" s="135"/>
      <c r="GR2" s="135"/>
      <c r="GS2" s="135"/>
      <c r="GT2" s="135"/>
      <c r="GU2" s="135"/>
      <c r="GV2" s="135"/>
      <c r="GW2" s="135"/>
      <c r="GX2" s="135"/>
      <c r="GY2" s="135"/>
      <c r="GZ2" s="135"/>
      <c r="HA2" s="135"/>
      <c r="HB2" s="135"/>
      <c r="HC2" s="135"/>
      <c r="HD2" s="135"/>
      <c r="HE2" s="135"/>
      <c r="HF2" s="135"/>
      <c r="HG2" s="135"/>
      <c r="HH2" s="135"/>
      <c r="HI2" s="135"/>
      <c r="HJ2" s="135"/>
      <c r="HK2" s="135"/>
      <c r="HL2" s="135"/>
      <c r="HM2" s="135"/>
      <c r="HN2" s="135"/>
      <c r="HO2" s="135"/>
      <c r="HP2" s="135"/>
      <c r="HQ2" s="135"/>
      <c r="HR2" s="135"/>
      <c r="HS2" s="135"/>
      <c r="HT2" s="135"/>
      <c r="HU2" s="135"/>
      <c r="HV2" s="135"/>
      <c r="HW2" s="135"/>
      <c r="HX2" s="135"/>
      <c r="HY2" s="135"/>
      <c r="HZ2" s="135"/>
      <c r="IA2" s="135"/>
      <c r="IB2" s="135"/>
      <c r="IC2" s="135"/>
      <c r="ID2" s="135"/>
      <c r="IE2" s="135"/>
      <c r="IF2" s="135"/>
      <c r="IG2" s="135"/>
      <c r="IH2" s="135"/>
      <c r="II2" s="135"/>
      <c r="IJ2" s="135"/>
      <c r="IK2" s="135"/>
      <c r="IL2" s="135"/>
      <c r="IM2" s="135"/>
      <c r="IN2" s="135"/>
      <c r="IO2" s="135"/>
      <c r="IP2" s="135"/>
      <c r="IQ2" s="135"/>
      <c r="IR2" s="135"/>
      <c r="IS2" s="135"/>
      <c r="IT2" s="135"/>
      <c r="IU2" s="135"/>
      <c r="IV2" s="135"/>
      <c r="IW2" s="135"/>
      <c r="IX2" s="135"/>
      <c r="IY2" s="135"/>
      <c r="IZ2" s="135"/>
      <c r="JA2" s="135"/>
      <c r="JB2" s="135"/>
      <c r="JC2" s="135"/>
      <c r="JD2" s="135"/>
      <c r="JE2" s="135"/>
      <c r="JF2" s="135"/>
      <c r="JG2" s="135"/>
      <c r="JH2" s="135"/>
      <c r="JI2" s="135"/>
      <c r="JJ2" s="135"/>
      <c r="JK2" s="135"/>
      <c r="JL2" s="135"/>
      <c r="JM2" s="135"/>
      <c r="JN2" s="135"/>
      <c r="JO2" s="135"/>
      <c r="JP2" s="135"/>
      <c r="JQ2" s="135"/>
      <c r="JR2" s="135"/>
    </row>
    <row r="3" spans="1:278" s="136" customFormat="1" ht="3" customHeight="1">
      <c r="A3" s="2"/>
      <c r="B3" s="2"/>
      <c r="C3" s="3"/>
      <c r="D3" s="597"/>
      <c r="E3" s="597"/>
      <c r="F3" s="597"/>
      <c r="G3" s="597"/>
      <c r="H3" s="597"/>
      <c r="I3" s="597"/>
      <c r="J3" s="597"/>
      <c r="K3" s="597"/>
      <c r="L3" s="597"/>
      <c r="M3" s="597"/>
      <c r="N3" s="597"/>
      <c r="O3" s="597"/>
      <c r="P3" s="597"/>
      <c r="Q3" s="598"/>
      <c r="R3" s="443"/>
      <c r="S3" s="443"/>
      <c r="T3" s="443"/>
      <c r="U3" s="135"/>
      <c r="V3" s="135"/>
      <c r="W3" s="135"/>
      <c r="X3" s="135"/>
      <c r="Y3" s="135"/>
      <c r="Z3" s="135"/>
      <c r="AA3" s="135"/>
      <c r="AB3" s="135"/>
      <c r="AC3" s="135"/>
      <c r="AD3" s="135"/>
      <c r="AE3" s="135"/>
      <c r="AF3" s="135"/>
      <c r="AG3" s="135"/>
      <c r="AH3" s="135"/>
      <c r="AI3" s="135"/>
      <c r="AJ3" s="135"/>
      <c r="AK3" s="135"/>
      <c r="AL3" s="135"/>
      <c r="AM3" s="135"/>
      <c r="AN3" s="135"/>
      <c r="AO3" s="135"/>
      <c r="AP3" s="135"/>
      <c r="AQ3" s="135"/>
      <c r="AR3" s="135"/>
      <c r="AS3" s="135"/>
      <c r="AT3" s="135"/>
      <c r="AU3" s="135"/>
      <c r="AV3" s="135"/>
      <c r="AW3" s="135"/>
      <c r="AX3" s="135"/>
      <c r="AY3" s="135"/>
      <c r="AZ3" s="135"/>
      <c r="BA3" s="135"/>
      <c r="BB3" s="135"/>
      <c r="BC3" s="135"/>
      <c r="BD3" s="135"/>
      <c r="BE3" s="135"/>
      <c r="BF3" s="135"/>
      <c r="BG3" s="135"/>
      <c r="BH3" s="135"/>
      <c r="BI3" s="135"/>
      <c r="BJ3" s="135"/>
      <c r="BK3" s="135"/>
      <c r="BL3" s="135"/>
      <c r="BM3" s="135"/>
      <c r="BN3" s="135"/>
      <c r="BO3" s="135"/>
      <c r="BP3" s="135"/>
      <c r="BQ3" s="135"/>
      <c r="BR3" s="135"/>
      <c r="BS3" s="135"/>
      <c r="BT3" s="135"/>
      <c r="BU3" s="135"/>
      <c r="BV3" s="135"/>
      <c r="BW3" s="135"/>
      <c r="BX3" s="135"/>
      <c r="BY3" s="135"/>
      <c r="BZ3" s="135"/>
      <c r="CA3" s="135"/>
      <c r="CB3" s="135"/>
      <c r="CC3" s="135"/>
      <c r="CD3" s="135"/>
      <c r="CE3" s="135"/>
      <c r="CF3" s="135"/>
      <c r="CG3" s="135"/>
      <c r="CH3" s="135"/>
      <c r="CI3" s="135"/>
      <c r="CJ3" s="135"/>
      <c r="CK3" s="135"/>
      <c r="CL3" s="135"/>
      <c r="CM3" s="135"/>
      <c r="CN3" s="135"/>
      <c r="CO3" s="135"/>
      <c r="CP3" s="135"/>
      <c r="CQ3" s="135"/>
      <c r="CR3" s="135"/>
      <c r="CS3" s="135"/>
      <c r="CT3" s="135"/>
      <c r="CU3" s="135"/>
      <c r="CV3" s="135"/>
      <c r="CW3" s="135"/>
      <c r="CX3" s="135"/>
      <c r="CY3" s="135"/>
      <c r="CZ3" s="135"/>
      <c r="DA3" s="135"/>
      <c r="DB3" s="135"/>
      <c r="DC3" s="135"/>
      <c r="DD3" s="135"/>
      <c r="DE3" s="135"/>
      <c r="DF3" s="135"/>
      <c r="DG3" s="135"/>
      <c r="DH3" s="135"/>
      <c r="DI3" s="135"/>
      <c r="DJ3" s="135"/>
      <c r="DK3" s="135"/>
      <c r="DL3" s="135"/>
      <c r="DM3" s="135"/>
      <c r="DN3" s="135"/>
      <c r="DO3" s="135"/>
      <c r="DP3" s="135"/>
      <c r="DQ3" s="135"/>
      <c r="DR3" s="135"/>
      <c r="DS3" s="135"/>
      <c r="DT3" s="135"/>
      <c r="DU3" s="135"/>
      <c r="DV3" s="135"/>
      <c r="DW3" s="135"/>
      <c r="DX3" s="135"/>
      <c r="DY3" s="135"/>
      <c r="DZ3" s="135"/>
      <c r="EA3" s="135"/>
      <c r="EB3" s="135"/>
      <c r="EC3" s="135"/>
      <c r="ED3" s="135"/>
      <c r="EE3" s="135"/>
      <c r="EF3" s="135"/>
      <c r="EG3" s="135"/>
      <c r="EH3" s="135"/>
      <c r="EI3" s="135"/>
      <c r="EJ3" s="135"/>
      <c r="EK3" s="135"/>
      <c r="EL3" s="135"/>
      <c r="EM3" s="135"/>
      <c r="EN3" s="135"/>
      <c r="EO3" s="135"/>
      <c r="EP3" s="135"/>
      <c r="EQ3" s="135"/>
      <c r="ER3" s="135"/>
      <c r="ES3" s="135"/>
      <c r="ET3" s="135"/>
      <c r="EU3" s="135"/>
      <c r="EV3" s="135"/>
      <c r="EW3" s="135"/>
      <c r="EX3" s="135"/>
      <c r="EY3" s="135"/>
      <c r="EZ3" s="135"/>
      <c r="FA3" s="135"/>
      <c r="FB3" s="135"/>
      <c r="FC3" s="135"/>
      <c r="FD3" s="135"/>
      <c r="FE3" s="135"/>
      <c r="FF3" s="135"/>
      <c r="FG3" s="135"/>
      <c r="FH3" s="135"/>
      <c r="FI3" s="135"/>
      <c r="FJ3" s="135"/>
      <c r="FK3" s="135"/>
      <c r="FL3" s="135"/>
      <c r="FM3" s="135"/>
      <c r="FN3" s="135"/>
      <c r="FO3" s="135"/>
      <c r="FP3" s="135"/>
      <c r="FQ3" s="135"/>
      <c r="FR3" s="135"/>
      <c r="FS3" s="135"/>
      <c r="FT3" s="135"/>
      <c r="FU3" s="135"/>
      <c r="FV3" s="135"/>
      <c r="FW3" s="135"/>
      <c r="FX3" s="135"/>
      <c r="FY3" s="135"/>
      <c r="FZ3" s="135"/>
      <c r="GA3" s="135"/>
      <c r="GB3" s="135"/>
      <c r="GC3" s="135"/>
      <c r="GD3" s="135"/>
      <c r="GE3" s="135"/>
      <c r="GF3" s="135"/>
      <c r="GG3" s="135"/>
      <c r="GH3" s="135"/>
      <c r="GI3" s="135"/>
      <c r="GJ3" s="135"/>
      <c r="GK3" s="135"/>
      <c r="GL3" s="135"/>
      <c r="GM3" s="135"/>
      <c r="GN3" s="135"/>
      <c r="GO3" s="135"/>
      <c r="GP3" s="135"/>
      <c r="GQ3" s="135"/>
      <c r="GR3" s="135"/>
      <c r="GS3" s="135"/>
      <c r="GT3" s="135"/>
      <c r="GU3" s="135"/>
      <c r="GV3" s="135"/>
      <c r="GW3" s="135"/>
      <c r="GX3" s="135"/>
      <c r="GY3" s="135"/>
      <c r="GZ3" s="135"/>
      <c r="HA3" s="135"/>
      <c r="HB3" s="135"/>
      <c r="HC3" s="135"/>
      <c r="HD3" s="135"/>
      <c r="HE3" s="135"/>
      <c r="HF3" s="135"/>
      <c r="HG3" s="135"/>
      <c r="HH3" s="135"/>
      <c r="HI3" s="135"/>
      <c r="HJ3" s="135"/>
      <c r="HK3" s="135"/>
      <c r="HL3" s="135"/>
      <c r="HM3" s="135"/>
      <c r="HN3" s="135"/>
      <c r="HO3" s="135"/>
      <c r="HP3" s="135"/>
      <c r="HQ3" s="135"/>
      <c r="HR3" s="135"/>
      <c r="HS3" s="135"/>
      <c r="HT3" s="135"/>
      <c r="HU3" s="135"/>
      <c r="HV3" s="135"/>
      <c r="HW3" s="135"/>
      <c r="HX3" s="135"/>
      <c r="HY3" s="135"/>
      <c r="HZ3" s="135"/>
      <c r="IA3" s="135"/>
      <c r="IB3" s="135"/>
      <c r="IC3" s="135"/>
      <c r="ID3" s="135"/>
      <c r="IE3" s="135"/>
      <c r="IF3" s="135"/>
      <c r="IG3" s="135"/>
      <c r="IH3" s="135"/>
      <c r="II3" s="135"/>
      <c r="IJ3" s="135"/>
      <c r="IK3" s="135"/>
      <c r="IL3" s="135"/>
      <c r="IM3" s="135"/>
      <c r="IN3" s="135"/>
      <c r="IO3" s="135"/>
      <c r="IP3" s="135"/>
      <c r="IQ3" s="135"/>
      <c r="IR3" s="135"/>
      <c r="IS3" s="135"/>
      <c r="IT3" s="135"/>
      <c r="IU3" s="135"/>
      <c r="IV3" s="135"/>
      <c r="IW3" s="135"/>
      <c r="IX3" s="135"/>
      <c r="IY3" s="135"/>
      <c r="IZ3" s="135"/>
      <c r="JA3" s="135"/>
      <c r="JB3" s="135"/>
      <c r="JC3" s="135"/>
      <c r="JD3" s="135"/>
      <c r="JE3" s="135"/>
      <c r="JF3" s="135"/>
      <c r="JG3" s="135"/>
      <c r="JH3" s="135"/>
      <c r="JI3" s="135"/>
      <c r="JJ3" s="135"/>
      <c r="JK3" s="135"/>
      <c r="JL3" s="135"/>
      <c r="JM3" s="135"/>
      <c r="JN3" s="135"/>
      <c r="JO3" s="135"/>
      <c r="JP3" s="135"/>
      <c r="JQ3" s="135"/>
      <c r="JR3" s="135"/>
    </row>
    <row r="4" spans="1:278" s="136" customFormat="1" ht="41.25" customHeight="1">
      <c r="A4" s="424" t="s">
        <v>276</v>
      </c>
      <c r="B4" s="425"/>
      <c r="C4" s="426"/>
      <c r="D4" s="427" t="str">
        <f>'Mapa Final'!D4</f>
        <v>Mejoramiento SIGCMA</v>
      </c>
      <c r="E4" s="428"/>
      <c r="F4" s="428"/>
      <c r="G4" s="428"/>
      <c r="H4" s="428"/>
      <c r="I4" s="428"/>
      <c r="J4" s="428"/>
      <c r="K4" s="428"/>
      <c r="L4" s="428"/>
      <c r="M4" s="428"/>
      <c r="N4" s="429"/>
      <c r="O4" s="430"/>
      <c r="P4" s="430"/>
      <c r="Q4" s="430"/>
      <c r="R4" s="1"/>
      <c r="S4" s="1"/>
      <c r="T4" s="1"/>
      <c r="U4" s="135"/>
      <c r="V4" s="135"/>
      <c r="W4" s="135"/>
      <c r="X4" s="135"/>
      <c r="Y4" s="135"/>
      <c r="Z4" s="135"/>
      <c r="AA4" s="135"/>
      <c r="AB4" s="135"/>
      <c r="AC4" s="135"/>
      <c r="AD4" s="135"/>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5"/>
      <c r="BO4" s="135"/>
      <c r="BP4" s="135"/>
      <c r="BQ4" s="135"/>
      <c r="BR4" s="135"/>
      <c r="BS4" s="135"/>
      <c r="BT4" s="135"/>
      <c r="BU4" s="135"/>
      <c r="BV4" s="135"/>
      <c r="BW4" s="135"/>
      <c r="BX4" s="135"/>
      <c r="BY4" s="135"/>
      <c r="BZ4" s="135"/>
      <c r="CA4" s="135"/>
      <c r="CB4" s="135"/>
      <c r="CC4" s="135"/>
      <c r="CD4" s="135"/>
      <c r="CE4" s="135"/>
      <c r="CF4" s="135"/>
      <c r="CG4" s="135"/>
      <c r="CH4" s="135"/>
      <c r="CI4" s="135"/>
      <c r="CJ4" s="135"/>
      <c r="CK4" s="135"/>
      <c r="CL4" s="135"/>
      <c r="CM4" s="135"/>
      <c r="CN4" s="135"/>
      <c r="CO4" s="135"/>
      <c r="CP4" s="135"/>
      <c r="CQ4" s="135"/>
      <c r="CR4" s="135"/>
      <c r="CS4" s="135"/>
      <c r="CT4" s="135"/>
      <c r="CU4" s="135"/>
      <c r="CV4" s="135"/>
      <c r="CW4" s="135"/>
      <c r="CX4" s="135"/>
      <c r="CY4" s="135"/>
      <c r="CZ4" s="135"/>
      <c r="DA4" s="135"/>
      <c r="DB4" s="135"/>
      <c r="DC4" s="135"/>
      <c r="DD4" s="135"/>
      <c r="DE4" s="135"/>
      <c r="DF4" s="135"/>
      <c r="DG4" s="135"/>
      <c r="DH4" s="135"/>
      <c r="DI4" s="135"/>
      <c r="DJ4" s="135"/>
      <c r="DK4" s="135"/>
      <c r="DL4" s="135"/>
      <c r="DM4" s="135"/>
      <c r="DN4" s="135"/>
      <c r="DO4" s="135"/>
      <c r="DP4" s="135"/>
      <c r="DQ4" s="135"/>
      <c r="DR4" s="135"/>
      <c r="DS4" s="135"/>
      <c r="DT4" s="135"/>
      <c r="DU4" s="135"/>
      <c r="DV4" s="135"/>
      <c r="DW4" s="135"/>
      <c r="DX4" s="135"/>
      <c r="DY4" s="135"/>
      <c r="DZ4" s="135"/>
      <c r="EA4" s="135"/>
      <c r="EB4" s="135"/>
      <c r="EC4" s="135"/>
      <c r="ED4" s="135"/>
      <c r="EE4" s="135"/>
      <c r="EF4" s="135"/>
      <c r="EG4" s="135"/>
      <c r="EH4" s="135"/>
      <c r="EI4" s="135"/>
      <c r="EJ4" s="135"/>
      <c r="EK4" s="135"/>
      <c r="EL4" s="135"/>
      <c r="EM4" s="135"/>
      <c r="EN4" s="135"/>
      <c r="EO4" s="135"/>
      <c r="EP4" s="135"/>
      <c r="EQ4" s="135"/>
      <c r="ER4" s="135"/>
      <c r="ES4" s="135"/>
      <c r="ET4" s="135"/>
      <c r="EU4" s="135"/>
      <c r="EV4" s="135"/>
      <c r="EW4" s="135"/>
      <c r="EX4" s="135"/>
      <c r="EY4" s="135"/>
      <c r="EZ4" s="135"/>
      <c r="FA4" s="135"/>
      <c r="FB4" s="135"/>
      <c r="FC4" s="135"/>
      <c r="FD4" s="135"/>
      <c r="FE4" s="135"/>
      <c r="FF4" s="135"/>
      <c r="FG4" s="135"/>
      <c r="FH4" s="135"/>
      <c r="FI4" s="135"/>
      <c r="FJ4" s="135"/>
      <c r="FK4" s="135"/>
      <c r="FL4" s="135"/>
      <c r="FM4" s="135"/>
      <c r="FN4" s="135"/>
      <c r="FO4" s="135"/>
      <c r="FP4" s="135"/>
      <c r="FQ4" s="135"/>
      <c r="FR4" s="135"/>
      <c r="FS4" s="135"/>
      <c r="FT4" s="135"/>
      <c r="FU4" s="135"/>
      <c r="FV4" s="135"/>
      <c r="FW4" s="135"/>
      <c r="FX4" s="135"/>
      <c r="FY4" s="135"/>
      <c r="FZ4" s="135"/>
      <c r="GA4" s="135"/>
      <c r="GB4" s="135"/>
      <c r="GC4" s="135"/>
      <c r="GD4" s="135"/>
      <c r="GE4" s="135"/>
      <c r="GF4" s="135"/>
      <c r="GG4" s="135"/>
      <c r="GH4" s="135"/>
      <c r="GI4" s="135"/>
      <c r="GJ4" s="135"/>
      <c r="GK4" s="135"/>
      <c r="GL4" s="135"/>
      <c r="GM4" s="135"/>
      <c r="GN4" s="135"/>
      <c r="GO4" s="135"/>
      <c r="GP4" s="135"/>
      <c r="GQ4" s="135"/>
      <c r="GR4" s="135"/>
      <c r="GS4" s="135"/>
      <c r="GT4" s="135"/>
      <c r="GU4" s="135"/>
      <c r="GV4" s="135"/>
      <c r="GW4" s="135"/>
      <c r="GX4" s="135"/>
      <c r="GY4" s="135"/>
      <c r="GZ4" s="135"/>
      <c r="HA4" s="135"/>
      <c r="HB4" s="135"/>
      <c r="HC4" s="135"/>
      <c r="HD4" s="135"/>
      <c r="HE4" s="135"/>
      <c r="HF4" s="135"/>
      <c r="HG4" s="135"/>
      <c r="HH4" s="135"/>
      <c r="HI4" s="135"/>
      <c r="HJ4" s="135"/>
      <c r="HK4" s="135"/>
      <c r="HL4" s="135"/>
      <c r="HM4" s="135"/>
      <c r="HN4" s="135"/>
      <c r="HO4" s="135"/>
      <c r="HP4" s="135"/>
      <c r="HQ4" s="135"/>
      <c r="HR4" s="135"/>
      <c r="HS4" s="135"/>
      <c r="HT4" s="135"/>
      <c r="HU4" s="135"/>
      <c r="HV4" s="135"/>
      <c r="HW4" s="135"/>
      <c r="HX4" s="135"/>
      <c r="HY4" s="135"/>
      <c r="HZ4" s="135"/>
      <c r="IA4" s="135"/>
      <c r="IB4" s="135"/>
      <c r="IC4" s="135"/>
      <c r="ID4" s="135"/>
      <c r="IE4" s="135"/>
      <c r="IF4" s="135"/>
      <c r="IG4" s="135"/>
      <c r="IH4" s="135"/>
      <c r="II4" s="135"/>
      <c r="IJ4" s="135"/>
      <c r="IK4" s="135"/>
      <c r="IL4" s="135"/>
      <c r="IM4" s="135"/>
      <c r="IN4" s="135"/>
      <c r="IO4" s="135"/>
      <c r="IP4" s="135"/>
      <c r="IQ4" s="135"/>
      <c r="IR4" s="135"/>
      <c r="IS4" s="135"/>
      <c r="IT4" s="135"/>
      <c r="IU4" s="135"/>
      <c r="IV4" s="135"/>
      <c r="IW4" s="135"/>
      <c r="IX4" s="135"/>
      <c r="IY4" s="135"/>
      <c r="IZ4" s="135"/>
      <c r="JA4" s="135"/>
      <c r="JB4" s="135"/>
      <c r="JC4" s="135"/>
      <c r="JD4" s="135"/>
      <c r="JE4" s="135"/>
      <c r="JF4" s="135"/>
      <c r="JG4" s="135"/>
      <c r="JH4" s="135"/>
      <c r="JI4" s="135"/>
      <c r="JJ4" s="135"/>
      <c r="JK4" s="135"/>
      <c r="JL4" s="135"/>
      <c r="JM4" s="135"/>
      <c r="JN4" s="135"/>
      <c r="JO4" s="135"/>
      <c r="JP4" s="135"/>
      <c r="JQ4" s="135"/>
      <c r="JR4" s="135"/>
    </row>
    <row r="5" spans="1:278" s="136" customFormat="1" ht="52.5" customHeight="1">
      <c r="A5" s="424" t="s">
        <v>278</v>
      </c>
      <c r="B5" s="425"/>
      <c r="C5" s="426"/>
      <c r="D5" s="435" t="str">
        <f>'Mapa Final'!D5</f>
        <v xml:space="preserve">Garantizar el mejoramiento continuo del sistema integrado de gestión y control de la calidad y medio ambiente, a partir de la definición y aplicación de metodologías requeridas para su implementación, mantenimiento y mejora de tal forma que permita asegurar el cumplimiento de los objetivos institucionales y del SIGCMA   en el marco  del sistema  de  Gestion  de calidad, Medio Ambiente , Seguridad y Salud   en el Trabajo.      
</v>
      </c>
      <c r="E5" s="436"/>
      <c r="F5" s="436"/>
      <c r="G5" s="436"/>
      <c r="H5" s="436"/>
      <c r="I5" s="436"/>
      <c r="J5" s="436"/>
      <c r="K5" s="436"/>
      <c r="L5" s="436"/>
      <c r="M5" s="436"/>
      <c r="N5" s="437"/>
      <c r="O5" s="1"/>
      <c r="P5" s="1"/>
      <c r="Q5" s="1"/>
      <c r="R5" s="1"/>
      <c r="S5" s="1"/>
      <c r="T5" s="1"/>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c r="CB5" s="135"/>
      <c r="CC5" s="135"/>
      <c r="CD5" s="135"/>
      <c r="CE5" s="135"/>
      <c r="CF5" s="135"/>
      <c r="CG5" s="135"/>
      <c r="CH5" s="135"/>
      <c r="CI5" s="135"/>
      <c r="CJ5" s="135"/>
      <c r="CK5" s="135"/>
      <c r="CL5" s="135"/>
      <c r="CM5" s="135"/>
      <c r="CN5" s="135"/>
      <c r="CO5" s="135"/>
      <c r="CP5" s="135"/>
      <c r="CQ5" s="135"/>
      <c r="CR5" s="135"/>
      <c r="CS5" s="135"/>
      <c r="CT5" s="135"/>
      <c r="CU5" s="135"/>
      <c r="CV5" s="135"/>
      <c r="CW5" s="135"/>
      <c r="CX5" s="135"/>
      <c r="CY5" s="135"/>
      <c r="CZ5" s="135"/>
      <c r="DA5" s="135"/>
      <c r="DB5" s="135"/>
      <c r="DC5" s="135"/>
      <c r="DD5" s="135"/>
      <c r="DE5" s="135"/>
      <c r="DF5" s="135"/>
      <c r="DG5" s="135"/>
      <c r="DH5" s="135"/>
      <c r="DI5" s="135"/>
      <c r="DJ5" s="135"/>
      <c r="DK5" s="135"/>
      <c r="DL5" s="135"/>
      <c r="DM5" s="135"/>
      <c r="DN5" s="135"/>
      <c r="DO5" s="135"/>
      <c r="DP5" s="135"/>
      <c r="DQ5" s="135"/>
      <c r="DR5" s="135"/>
      <c r="DS5" s="135"/>
      <c r="DT5" s="135"/>
      <c r="DU5" s="135"/>
      <c r="DV5" s="135"/>
      <c r="DW5" s="135"/>
      <c r="DX5" s="135"/>
      <c r="DY5" s="135"/>
      <c r="DZ5" s="135"/>
      <c r="EA5" s="135"/>
      <c r="EB5" s="135"/>
      <c r="EC5" s="135"/>
      <c r="ED5" s="135"/>
      <c r="EE5" s="135"/>
      <c r="EF5" s="135"/>
      <c r="EG5" s="135"/>
      <c r="EH5" s="135"/>
      <c r="EI5" s="135"/>
      <c r="EJ5" s="135"/>
      <c r="EK5" s="135"/>
      <c r="EL5" s="135"/>
      <c r="EM5" s="135"/>
      <c r="EN5" s="135"/>
      <c r="EO5" s="135"/>
      <c r="EP5" s="135"/>
      <c r="EQ5" s="135"/>
      <c r="ER5" s="135"/>
      <c r="ES5" s="135"/>
      <c r="ET5" s="135"/>
      <c r="EU5" s="135"/>
      <c r="EV5" s="135"/>
      <c r="EW5" s="135"/>
      <c r="EX5" s="135"/>
      <c r="EY5" s="135"/>
      <c r="EZ5" s="135"/>
      <c r="FA5" s="135"/>
      <c r="FB5" s="135"/>
      <c r="FC5" s="135"/>
      <c r="FD5" s="135"/>
      <c r="FE5" s="135"/>
      <c r="FF5" s="135"/>
      <c r="FG5" s="135"/>
      <c r="FH5" s="135"/>
      <c r="FI5" s="135"/>
      <c r="FJ5" s="135"/>
      <c r="FK5" s="135"/>
      <c r="FL5" s="135"/>
      <c r="FM5" s="135"/>
      <c r="FN5" s="135"/>
      <c r="FO5" s="135"/>
      <c r="FP5" s="135"/>
      <c r="FQ5" s="135"/>
      <c r="FR5" s="135"/>
      <c r="FS5" s="135"/>
      <c r="FT5" s="135"/>
      <c r="FU5" s="135"/>
      <c r="FV5" s="135"/>
      <c r="FW5" s="135"/>
      <c r="FX5" s="135"/>
      <c r="FY5" s="135"/>
      <c r="FZ5" s="135"/>
      <c r="GA5" s="135"/>
      <c r="GB5" s="135"/>
      <c r="GC5" s="135"/>
      <c r="GD5" s="135"/>
      <c r="GE5" s="135"/>
      <c r="GF5" s="135"/>
      <c r="GG5" s="135"/>
      <c r="GH5" s="135"/>
      <c r="GI5" s="135"/>
      <c r="GJ5" s="135"/>
      <c r="GK5" s="135"/>
      <c r="GL5" s="135"/>
      <c r="GM5" s="135"/>
      <c r="GN5" s="135"/>
      <c r="GO5" s="135"/>
      <c r="GP5" s="135"/>
      <c r="GQ5" s="135"/>
      <c r="GR5" s="135"/>
      <c r="GS5" s="135"/>
      <c r="GT5" s="135"/>
      <c r="GU5" s="135"/>
      <c r="GV5" s="135"/>
      <c r="GW5" s="135"/>
      <c r="GX5" s="135"/>
      <c r="GY5" s="135"/>
      <c r="GZ5" s="135"/>
      <c r="HA5" s="135"/>
      <c r="HB5" s="135"/>
      <c r="HC5" s="135"/>
      <c r="HD5" s="135"/>
      <c r="HE5" s="135"/>
      <c r="HF5" s="135"/>
      <c r="HG5" s="135"/>
      <c r="HH5" s="135"/>
      <c r="HI5" s="135"/>
      <c r="HJ5" s="135"/>
      <c r="HK5" s="135"/>
      <c r="HL5" s="135"/>
      <c r="HM5" s="135"/>
      <c r="HN5" s="135"/>
      <c r="HO5" s="135"/>
      <c r="HP5" s="135"/>
      <c r="HQ5" s="135"/>
      <c r="HR5" s="135"/>
      <c r="HS5" s="135"/>
      <c r="HT5" s="135"/>
      <c r="HU5" s="135"/>
      <c r="HV5" s="135"/>
      <c r="HW5" s="135"/>
      <c r="HX5" s="135"/>
      <c r="HY5" s="135"/>
      <c r="HZ5" s="135"/>
      <c r="IA5" s="135"/>
      <c r="IB5" s="135"/>
      <c r="IC5" s="135"/>
      <c r="ID5" s="135"/>
      <c r="IE5" s="135"/>
      <c r="IF5" s="135"/>
      <c r="IG5" s="135"/>
      <c r="IH5" s="135"/>
      <c r="II5" s="135"/>
      <c r="IJ5" s="135"/>
      <c r="IK5" s="135"/>
      <c r="IL5" s="135"/>
      <c r="IM5" s="135"/>
      <c r="IN5" s="135"/>
      <c r="IO5" s="135"/>
      <c r="IP5" s="135"/>
      <c r="IQ5" s="135"/>
      <c r="IR5" s="135"/>
      <c r="IS5" s="135"/>
      <c r="IT5" s="135"/>
      <c r="IU5" s="135"/>
      <c r="IV5" s="135"/>
      <c r="IW5" s="135"/>
      <c r="IX5" s="135"/>
      <c r="IY5" s="135"/>
      <c r="IZ5" s="135"/>
      <c r="JA5" s="135"/>
      <c r="JB5" s="135"/>
      <c r="JC5" s="135"/>
      <c r="JD5" s="135"/>
      <c r="JE5" s="135"/>
      <c r="JF5" s="135"/>
      <c r="JG5" s="135"/>
      <c r="JH5" s="135"/>
      <c r="JI5" s="135"/>
      <c r="JJ5" s="135"/>
      <c r="JK5" s="135"/>
      <c r="JL5" s="135"/>
      <c r="JM5" s="135"/>
      <c r="JN5" s="135"/>
      <c r="JO5" s="135"/>
      <c r="JP5" s="135"/>
      <c r="JQ5" s="135"/>
      <c r="JR5" s="135"/>
    </row>
    <row r="6" spans="1:278" s="136" customFormat="1" ht="32.25" customHeight="1">
      <c r="A6" s="424" t="s">
        <v>280</v>
      </c>
      <c r="B6" s="425"/>
      <c r="C6" s="426"/>
      <c r="D6" s="435" t="str">
        <f>'Mapa Final'!D6</f>
        <v>Nivel Nacional</v>
      </c>
      <c r="E6" s="436"/>
      <c r="F6" s="436"/>
      <c r="G6" s="436"/>
      <c r="H6" s="436"/>
      <c r="I6" s="436"/>
      <c r="J6" s="436"/>
      <c r="K6" s="436"/>
      <c r="L6" s="436"/>
      <c r="M6" s="436"/>
      <c r="N6" s="437"/>
      <c r="O6" s="1"/>
      <c r="P6" s="1"/>
      <c r="Q6" s="1"/>
      <c r="R6" s="1"/>
      <c r="S6" s="1"/>
      <c r="T6" s="1"/>
      <c r="U6" s="135"/>
      <c r="V6" s="135"/>
      <c r="W6" s="135"/>
      <c r="X6" s="135"/>
      <c r="Y6" s="135"/>
      <c r="Z6" s="135"/>
      <c r="AA6" s="135"/>
      <c r="AB6" s="135"/>
      <c r="AC6" s="135"/>
      <c r="AD6" s="135"/>
      <c r="AE6" s="135"/>
      <c r="AF6" s="135"/>
      <c r="AG6" s="135"/>
      <c r="AH6" s="135"/>
      <c r="AI6" s="135"/>
      <c r="AJ6" s="135"/>
      <c r="AK6" s="135"/>
      <c r="AL6" s="135"/>
      <c r="AM6" s="135"/>
      <c r="AN6" s="135"/>
      <c r="AO6" s="135"/>
      <c r="AP6" s="135"/>
      <c r="AQ6" s="135"/>
      <c r="AR6" s="135"/>
      <c r="AS6" s="135"/>
      <c r="AT6" s="135"/>
      <c r="AU6" s="135"/>
      <c r="AV6" s="135"/>
      <c r="AW6" s="135"/>
      <c r="AX6" s="135"/>
      <c r="AY6" s="135"/>
      <c r="AZ6" s="135"/>
      <c r="BA6" s="135"/>
      <c r="BB6" s="135"/>
      <c r="BC6" s="135"/>
      <c r="BD6" s="135"/>
      <c r="BE6" s="135"/>
      <c r="BF6" s="135"/>
      <c r="BG6" s="135"/>
      <c r="BH6" s="135"/>
      <c r="BI6" s="135"/>
      <c r="BJ6" s="135"/>
      <c r="BK6" s="135"/>
      <c r="BL6" s="135"/>
      <c r="BM6" s="135"/>
      <c r="BN6" s="135"/>
      <c r="BO6" s="135"/>
      <c r="BP6" s="135"/>
      <c r="BQ6" s="135"/>
      <c r="BR6" s="135"/>
      <c r="BS6" s="135"/>
      <c r="BT6" s="135"/>
      <c r="BU6" s="135"/>
      <c r="BV6" s="135"/>
      <c r="BW6" s="135"/>
      <c r="BX6" s="135"/>
      <c r="BY6" s="135"/>
      <c r="BZ6" s="135"/>
      <c r="CA6" s="135"/>
      <c r="CB6" s="135"/>
      <c r="CC6" s="135"/>
      <c r="CD6" s="135"/>
      <c r="CE6" s="135"/>
      <c r="CF6" s="135"/>
      <c r="CG6" s="135"/>
      <c r="CH6" s="135"/>
      <c r="CI6" s="135"/>
      <c r="CJ6" s="135"/>
      <c r="CK6" s="135"/>
      <c r="CL6" s="135"/>
      <c r="CM6" s="135"/>
      <c r="CN6" s="135"/>
      <c r="CO6" s="135"/>
      <c r="CP6" s="135"/>
      <c r="CQ6" s="135"/>
      <c r="CR6" s="135"/>
      <c r="CS6" s="135"/>
      <c r="CT6" s="135"/>
      <c r="CU6" s="135"/>
      <c r="CV6" s="135"/>
      <c r="CW6" s="135"/>
      <c r="CX6" s="135"/>
      <c r="CY6" s="135"/>
      <c r="CZ6" s="135"/>
      <c r="DA6" s="135"/>
      <c r="DB6" s="135"/>
      <c r="DC6" s="135"/>
      <c r="DD6" s="135"/>
      <c r="DE6" s="135"/>
      <c r="DF6" s="135"/>
      <c r="DG6" s="135"/>
      <c r="DH6" s="135"/>
      <c r="DI6" s="135"/>
      <c r="DJ6" s="135"/>
      <c r="DK6" s="135"/>
      <c r="DL6" s="135"/>
      <c r="DM6" s="135"/>
      <c r="DN6" s="135"/>
      <c r="DO6" s="135"/>
      <c r="DP6" s="135"/>
      <c r="DQ6" s="135"/>
      <c r="DR6" s="135"/>
      <c r="DS6" s="135"/>
      <c r="DT6" s="135"/>
      <c r="DU6" s="135"/>
      <c r="DV6" s="135"/>
      <c r="DW6" s="135"/>
      <c r="DX6" s="135"/>
      <c r="DY6" s="135"/>
      <c r="DZ6" s="135"/>
      <c r="EA6" s="135"/>
      <c r="EB6" s="135"/>
      <c r="EC6" s="135"/>
      <c r="ED6" s="135"/>
      <c r="EE6" s="135"/>
      <c r="EF6" s="135"/>
      <c r="EG6" s="135"/>
      <c r="EH6" s="135"/>
      <c r="EI6" s="135"/>
      <c r="EJ6" s="135"/>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5"/>
      <c r="FW6" s="135"/>
      <c r="FX6" s="135"/>
      <c r="FY6" s="135"/>
      <c r="FZ6" s="135"/>
      <c r="GA6" s="135"/>
      <c r="GB6" s="135"/>
      <c r="GC6" s="135"/>
      <c r="GD6" s="135"/>
      <c r="GE6" s="135"/>
      <c r="GF6" s="135"/>
      <c r="GG6" s="135"/>
      <c r="GH6" s="135"/>
      <c r="GI6" s="135"/>
      <c r="GJ6" s="135"/>
      <c r="GK6" s="135"/>
      <c r="GL6" s="135"/>
      <c r="GM6" s="135"/>
      <c r="GN6" s="135"/>
      <c r="GO6" s="135"/>
      <c r="GP6" s="135"/>
      <c r="GQ6" s="135"/>
      <c r="GR6" s="135"/>
      <c r="GS6" s="135"/>
      <c r="GT6" s="135"/>
      <c r="GU6" s="135"/>
      <c r="GV6" s="135"/>
      <c r="GW6" s="135"/>
      <c r="GX6" s="135"/>
      <c r="GY6" s="135"/>
      <c r="GZ6" s="135"/>
      <c r="HA6" s="135"/>
      <c r="HB6" s="135"/>
      <c r="HC6" s="135"/>
      <c r="HD6" s="135"/>
      <c r="HE6" s="135"/>
      <c r="HF6" s="135"/>
      <c r="HG6" s="135"/>
      <c r="HH6" s="135"/>
      <c r="HI6" s="135"/>
      <c r="HJ6" s="135"/>
      <c r="HK6" s="135"/>
      <c r="HL6" s="135"/>
      <c r="HM6" s="135"/>
      <c r="HN6" s="135"/>
      <c r="HO6" s="135"/>
      <c r="HP6" s="135"/>
      <c r="HQ6" s="135"/>
      <c r="HR6" s="135"/>
      <c r="HS6" s="135"/>
      <c r="HT6" s="135"/>
      <c r="HU6" s="135"/>
      <c r="HV6" s="135"/>
      <c r="HW6" s="135"/>
      <c r="HX6" s="135"/>
      <c r="HY6" s="135"/>
      <c r="HZ6" s="135"/>
      <c r="IA6" s="135"/>
      <c r="IB6" s="135"/>
      <c r="IC6" s="135"/>
      <c r="ID6" s="135"/>
      <c r="IE6" s="135"/>
      <c r="IF6" s="135"/>
      <c r="IG6" s="135"/>
      <c r="IH6" s="135"/>
      <c r="II6" s="135"/>
      <c r="IJ6" s="135"/>
      <c r="IK6" s="135"/>
      <c r="IL6" s="135"/>
      <c r="IM6" s="135"/>
      <c r="IN6" s="135"/>
      <c r="IO6" s="135"/>
      <c r="IP6" s="135"/>
      <c r="IQ6" s="135"/>
      <c r="IR6" s="135"/>
      <c r="IS6" s="135"/>
      <c r="IT6" s="135"/>
      <c r="IU6" s="135"/>
      <c r="IV6" s="135"/>
      <c r="IW6" s="135"/>
      <c r="IX6" s="135"/>
      <c r="IY6" s="135"/>
      <c r="IZ6" s="135"/>
      <c r="JA6" s="135"/>
      <c r="JB6" s="135"/>
      <c r="JC6" s="135"/>
      <c r="JD6" s="135"/>
      <c r="JE6" s="135"/>
      <c r="JF6" s="135"/>
      <c r="JG6" s="135"/>
      <c r="JH6" s="135"/>
      <c r="JI6" s="135"/>
      <c r="JJ6" s="135"/>
      <c r="JK6" s="135"/>
      <c r="JL6" s="135"/>
      <c r="JM6" s="135"/>
      <c r="JN6" s="135"/>
      <c r="JO6" s="135"/>
      <c r="JP6" s="135"/>
      <c r="JQ6" s="135"/>
      <c r="JR6" s="135"/>
    </row>
    <row r="7" spans="1:278" s="143" customFormat="1" ht="46.5" customHeight="1">
      <c r="A7" s="590" t="s">
        <v>600</v>
      </c>
      <c r="B7" s="591"/>
      <c r="C7" s="591"/>
      <c r="D7" s="591"/>
      <c r="E7" s="591"/>
      <c r="F7" s="592"/>
      <c r="G7" s="150"/>
      <c r="H7" s="593" t="s">
        <v>601</v>
      </c>
      <c r="I7" s="593"/>
      <c r="J7" s="593"/>
      <c r="K7" s="593" t="s">
        <v>602</v>
      </c>
      <c r="L7" s="593"/>
      <c r="M7" s="593"/>
      <c r="N7" s="594" t="s">
        <v>603</v>
      </c>
      <c r="O7" s="599" t="s">
        <v>604</v>
      </c>
      <c r="P7" s="601" t="s">
        <v>605</v>
      </c>
      <c r="Q7" s="602"/>
      <c r="R7" s="601" t="s">
        <v>606</v>
      </c>
      <c r="S7" s="602"/>
      <c r="T7" s="603" t="s">
        <v>643</v>
      </c>
      <c r="U7" s="156"/>
      <c r="V7" s="156"/>
      <c r="W7" s="156"/>
      <c r="X7" s="156"/>
      <c r="Y7" s="156"/>
      <c r="Z7" s="156"/>
      <c r="AA7" s="156"/>
      <c r="AB7" s="156"/>
      <c r="AC7" s="156"/>
      <c r="AD7" s="156"/>
      <c r="AE7" s="156"/>
      <c r="AF7" s="156"/>
      <c r="AG7" s="156"/>
      <c r="AH7" s="156"/>
      <c r="AI7" s="156"/>
      <c r="AJ7" s="156"/>
      <c r="AK7" s="156"/>
      <c r="AL7" s="156"/>
      <c r="AM7" s="156"/>
      <c r="AN7" s="156"/>
      <c r="AO7" s="156"/>
      <c r="AP7" s="156"/>
      <c r="AQ7" s="156"/>
      <c r="AR7" s="156"/>
      <c r="AS7" s="156"/>
      <c r="AT7" s="156"/>
      <c r="AU7" s="156"/>
      <c r="AV7" s="156"/>
      <c r="AW7" s="156"/>
      <c r="AX7" s="156"/>
      <c r="AY7" s="156"/>
      <c r="AZ7" s="156"/>
      <c r="BA7" s="156"/>
      <c r="BB7" s="156"/>
      <c r="BC7" s="156"/>
      <c r="BD7" s="156"/>
      <c r="BE7" s="156"/>
      <c r="BF7" s="156"/>
      <c r="BG7" s="156"/>
      <c r="BH7" s="156"/>
      <c r="BI7" s="156"/>
      <c r="BJ7" s="156"/>
      <c r="BK7" s="156"/>
      <c r="BL7" s="156"/>
      <c r="BM7" s="156"/>
      <c r="BN7" s="156"/>
      <c r="BO7" s="156"/>
      <c r="BP7" s="156"/>
      <c r="BQ7" s="156"/>
      <c r="BR7" s="156"/>
      <c r="BS7" s="156"/>
      <c r="BT7" s="156"/>
      <c r="BU7" s="156"/>
      <c r="BV7" s="156"/>
      <c r="BW7" s="156"/>
      <c r="BX7" s="156"/>
      <c r="BY7" s="156"/>
      <c r="BZ7" s="156"/>
      <c r="CA7" s="156"/>
      <c r="CB7" s="156"/>
      <c r="CC7" s="156"/>
      <c r="CD7" s="156"/>
      <c r="CE7" s="156"/>
      <c r="CF7" s="156"/>
      <c r="CG7" s="156"/>
      <c r="CH7" s="156"/>
      <c r="CI7" s="156"/>
      <c r="CJ7" s="156"/>
      <c r="CK7" s="156"/>
      <c r="CL7" s="156"/>
      <c r="CM7" s="156"/>
      <c r="CN7" s="156"/>
      <c r="CO7" s="156"/>
      <c r="CP7" s="156"/>
      <c r="CQ7" s="156"/>
      <c r="CR7" s="156"/>
      <c r="CS7" s="156"/>
      <c r="CT7" s="156"/>
      <c r="CU7" s="156"/>
      <c r="CV7" s="156"/>
      <c r="CW7" s="156"/>
      <c r="CX7" s="156"/>
      <c r="CY7" s="156"/>
      <c r="CZ7" s="156"/>
      <c r="DA7" s="156"/>
      <c r="DB7" s="156"/>
      <c r="DC7" s="156"/>
      <c r="DD7" s="156"/>
      <c r="DE7" s="156"/>
      <c r="DF7" s="156"/>
      <c r="DG7" s="156"/>
      <c r="DH7" s="156"/>
      <c r="DI7" s="156"/>
      <c r="DJ7" s="156"/>
      <c r="DK7" s="156"/>
      <c r="DL7" s="156"/>
      <c r="DM7" s="156"/>
      <c r="DN7" s="156"/>
      <c r="DO7" s="156"/>
      <c r="DP7" s="156"/>
      <c r="DQ7" s="156"/>
      <c r="DR7" s="156"/>
      <c r="DS7" s="156"/>
      <c r="DT7" s="156"/>
      <c r="DU7" s="156"/>
      <c r="DV7" s="156"/>
      <c r="DW7" s="156"/>
      <c r="DX7" s="156"/>
      <c r="DY7" s="156"/>
      <c r="DZ7" s="156"/>
      <c r="EA7" s="156"/>
      <c r="EB7" s="156"/>
      <c r="EC7" s="156"/>
      <c r="ED7" s="156"/>
      <c r="EE7" s="156"/>
      <c r="EF7" s="156"/>
      <c r="EG7" s="156"/>
      <c r="EH7" s="156"/>
      <c r="EI7" s="156"/>
      <c r="EJ7" s="156"/>
      <c r="EK7" s="156"/>
      <c r="EL7" s="156"/>
      <c r="EM7" s="156"/>
      <c r="EN7" s="156"/>
      <c r="EO7" s="156"/>
      <c r="EP7" s="156"/>
      <c r="EQ7" s="156"/>
      <c r="ER7" s="156"/>
      <c r="ES7" s="156"/>
      <c r="ET7" s="156"/>
      <c r="EU7" s="156"/>
      <c r="EV7" s="156"/>
      <c r="EW7" s="156"/>
      <c r="EX7" s="156"/>
      <c r="EY7" s="156"/>
      <c r="EZ7" s="156"/>
      <c r="FA7" s="156"/>
      <c r="FB7" s="156"/>
      <c r="FC7" s="156"/>
      <c r="FD7" s="156"/>
      <c r="FE7" s="156"/>
      <c r="FF7" s="156"/>
      <c r="FG7" s="156"/>
      <c r="FH7" s="156"/>
      <c r="FI7" s="156"/>
      <c r="FJ7" s="156"/>
      <c r="FK7" s="156"/>
      <c r="FL7" s="156"/>
      <c r="FM7" s="156"/>
      <c r="FN7" s="156"/>
      <c r="FO7" s="156"/>
      <c r="FP7" s="156"/>
      <c r="FQ7" s="156"/>
      <c r="FR7" s="156"/>
      <c r="FS7" s="156"/>
      <c r="FT7" s="156"/>
    </row>
    <row r="8" spans="1:278" s="144" customFormat="1" ht="60.95" customHeight="1">
      <c r="A8" s="159" t="s">
        <v>30</v>
      </c>
      <c r="B8" s="159" t="s">
        <v>288</v>
      </c>
      <c r="C8" s="160" t="s">
        <v>228</v>
      </c>
      <c r="D8" s="151" t="s">
        <v>289</v>
      </c>
      <c r="E8" s="152" t="s">
        <v>232</v>
      </c>
      <c r="F8" s="152" t="s">
        <v>234</v>
      </c>
      <c r="G8" s="152" t="s">
        <v>236</v>
      </c>
      <c r="H8" s="153" t="s">
        <v>608</v>
      </c>
      <c r="I8" s="153" t="s">
        <v>566</v>
      </c>
      <c r="J8" s="153" t="s">
        <v>609</v>
      </c>
      <c r="K8" s="153" t="s">
        <v>608</v>
      </c>
      <c r="L8" s="153" t="s">
        <v>610</v>
      </c>
      <c r="M8" s="153" t="s">
        <v>609</v>
      </c>
      <c r="N8" s="594"/>
      <c r="O8" s="600"/>
      <c r="P8" s="154" t="s">
        <v>611</v>
      </c>
      <c r="Q8" s="154" t="s">
        <v>612</v>
      </c>
      <c r="R8" s="154" t="s">
        <v>613</v>
      </c>
      <c r="S8" s="154" t="s">
        <v>614</v>
      </c>
      <c r="T8" s="603"/>
      <c r="U8" s="157"/>
      <c r="V8" s="157"/>
      <c r="W8" s="157"/>
      <c r="X8" s="157"/>
      <c r="Y8" s="157"/>
      <c r="Z8" s="157"/>
      <c r="AA8" s="157"/>
      <c r="AB8" s="157"/>
      <c r="AC8" s="157"/>
      <c r="AD8" s="157"/>
      <c r="AE8" s="157"/>
      <c r="AF8" s="157"/>
      <c r="AG8" s="157"/>
      <c r="AH8" s="157"/>
      <c r="AI8" s="157"/>
      <c r="AJ8" s="157"/>
      <c r="AK8" s="157"/>
      <c r="AL8" s="157"/>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row>
    <row r="9" spans="1:278" s="145" customFormat="1" ht="10.5" customHeight="1">
      <c r="A9" s="588"/>
      <c r="B9" s="589"/>
      <c r="C9" s="589"/>
      <c r="D9" s="589"/>
      <c r="E9" s="589"/>
      <c r="F9" s="589"/>
      <c r="G9" s="589"/>
      <c r="H9" s="589"/>
      <c r="I9" s="589"/>
      <c r="J9" s="589"/>
      <c r="K9" s="589"/>
      <c r="L9" s="589"/>
      <c r="M9" s="589"/>
      <c r="N9" s="589"/>
      <c r="T9" s="155"/>
      <c r="U9" s="158"/>
      <c r="V9" s="158"/>
      <c r="W9" s="158"/>
      <c r="X9" s="158"/>
      <c r="Y9" s="158"/>
      <c r="Z9" s="158"/>
      <c r="AA9" s="158"/>
      <c r="AB9" s="158"/>
      <c r="AC9" s="158"/>
      <c r="AD9" s="158"/>
      <c r="AE9" s="158"/>
      <c r="AF9" s="158"/>
      <c r="AG9" s="158"/>
      <c r="AH9" s="158"/>
      <c r="AI9" s="158"/>
      <c r="AJ9" s="158"/>
      <c r="AK9" s="158"/>
      <c r="AL9" s="158"/>
      <c r="AM9" s="158"/>
      <c r="AN9" s="158"/>
      <c r="AO9" s="158"/>
      <c r="AP9" s="158"/>
      <c r="AQ9" s="158"/>
      <c r="AR9" s="158"/>
      <c r="AS9" s="158"/>
      <c r="AT9" s="158"/>
      <c r="AU9" s="158"/>
      <c r="AV9" s="158"/>
      <c r="AW9" s="158"/>
      <c r="AX9" s="158"/>
      <c r="AY9" s="158"/>
      <c r="AZ9" s="158"/>
      <c r="BA9" s="158"/>
      <c r="BB9" s="158"/>
      <c r="BC9" s="158"/>
      <c r="BD9" s="158"/>
      <c r="BE9" s="158"/>
      <c r="BF9" s="158"/>
      <c r="BG9" s="158"/>
      <c r="BH9" s="158"/>
      <c r="BI9" s="158"/>
      <c r="BJ9" s="158"/>
      <c r="BK9" s="158"/>
      <c r="BL9" s="158"/>
      <c r="BM9" s="158"/>
      <c r="BN9" s="158"/>
      <c r="BO9" s="158"/>
      <c r="BP9" s="158"/>
      <c r="BQ9" s="158"/>
      <c r="BR9" s="158"/>
      <c r="BS9" s="158"/>
      <c r="BT9" s="158"/>
      <c r="BU9" s="158"/>
      <c r="BV9" s="158"/>
      <c r="BW9" s="158"/>
      <c r="BX9" s="158"/>
      <c r="BY9" s="158"/>
      <c r="BZ9" s="158"/>
      <c r="CA9" s="158"/>
      <c r="CB9" s="158"/>
      <c r="CC9" s="158"/>
      <c r="CD9" s="158"/>
      <c r="CE9" s="158"/>
      <c r="CF9" s="158"/>
      <c r="CG9" s="158"/>
      <c r="CH9" s="158"/>
      <c r="CI9" s="158"/>
      <c r="CJ9" s="158"/>
      <c r="CK9" s="158"/>
      <c r="CL9" s="158"/>
      <c r="CM9" s="158"/>
      <c r="CN9" s="158"/>
      <c r="CO9" s="158"/>
      <c r="CP9" s="158"/>
      <c r="CQ9" s="158"/>
      <c r="CR9" s="158"/>
      <c r="CS9" s="158"/>
      <c r="CT9" s="158"/>
      <c r="CU9" s="158"/>
      <c r="CV9" s="158"/>
      <c r="CW9" s="158"/>
      <c r="CX9" s="158"/>
      <c r="CY9" s="158"/>
      <c r="CZ9" s="158"/>
      <c r="DA9" s="158"/>
      <c r="DB9" s="158"/>
      <c r="DC9" s="158"/>
      <c r="DD9" s="158"/>
      <c r="DE9" s="158"/>
      <c r="DF9" s="158"/>
      <c r="DG9" s="158"/>
      <c r="DH9" s="158"/>
      <c r="DI9" s="158"/>
      <c r="DJ9" s="158"/>
      <c r="DK9" s="158"/>
      <c r="DL9" s="158"/>
      <c r="DM9" s="158"/>
      <c r="DN9" s="158"/>
      <c r="DO9" s="158"/>
      <c r="DP9" s="158"/>
      <c r="DQ9" s="158"/>
      <c r="DR9" s="158"/>
      <c r="DS9" s="158"/>
      <c r="DT9" s="158"/>
      <c r="DU9" s="158"/>
      <c r="DV9" s="158"/>
      <c r="DW9" s="158"/>
      <c r="DX9" s="158"/>
      <c r="DY9" s="158"/>
      <c r="DZ9" s="158"/>
      <c r="EA9" s="158"/>
      <c r="EB9" s="158"/>
      <c r="EC9" s="158"/>
      <c r="ED9" s="158"/>
      <c r="EE9" s="158"/>
      <c r="EF9" s="158"/>
      <c r="EG9" s="158"/>
      <c r="EH9" s="158"/>
      <c r="EI9" s="158"/>
      <c r="EJ9" s="158"/>
      <c r="EK9" s="158"/>
      <c r="EL9" s="158"/>
      <c r="EM9" s="158"/>
      <c r="EN9" s="158"/>
      <c r="EO9" s="158"/>
      <c r="EP9" s="158"/>
      <c r="EQ9" s="158"/>
      <c r="ER9" s="158"/>
      <c r="ES9" s="158"/>
      <c r="ET9" s="158"/>
      <c r="EU9" s="158"/>
      <c r="EV9" s="158"/>
      <c r="EW9" s="158"/>
      <c r="EX9" s="158"/>
      <c r="EY9" s="158"/>
      <c r="EZ9" s="158"/>
      <c r="FA9" s="158"/>
      <c r="FB9" s="158"/>
      <c r="FC9" s="158"/>
      <c r="FD9" s="158"/>
      <c r="FE9" s="158"/>
      <c r="FF9" s="158"/>
      <c r="FG9" s="158"/>
      <c r="FH9" s="158"/>
      <c r="FI9" s="158"/>
      <c r="FJ9" s="158"/>
      <c r="FK9" s="158"/>
      <c r="FL9" s="158"/>
      <c r="FM9" s="158"/>
      <c r="FN9" s="158"/>
      <c r="FO9" s="158"/>
      <c r="FP9" s="158"/>
      <c r="FQ9" s="158"/>
      <c r="FR9" s="158"/>
      <c r="FS9" s="158"/>
      <c r="FT9" s="158"/>
    </row>
    <row r="10" spans="1:278" s="146" customFormat="1" ht="15" customHeight="1">
      <c r="A10" s="585">
        <f>'Mapa Final'!A10</f>
        <v>1</v>
      </c>
      <c r="B10" s="538" t="str">
        <f>'Mapa Final'!B10</f>
        <v>Inexactitud</v>
      </c>
      <c r="C10" s="543" t="str">
        <f>'Mapa Final'!C10</f>
        <v>Incumplimiento de las metas establecidas</v>
      </c>
      <c r="D10" s="543" t="str">
        <f>'Mapa Final'!D10</f>
        <v xml:space="preserve">1. Falta de control y análisis de la información.
2. Falta de actualización o conocimiento de los líderes de procesos.
3. Falta de unidad de criterio en lo que respecta a la aplicación del SIGCMA.
4. Falta de cultura de la Calidad.
5. Alta rotación de personal.
6. Falta de medición al seguimiento de los controles establecidos para los riesgos de los procesos.
</v>
      </c>
      <c r="E10" s="546" t="str">
        <f>'Mapa Final'!E10</f>
        <v>Falta de control y analisis de la información por datos o estimaciones equivocadas y/o incompletas respecto al SIGCMA</v>
      </c>
      <c r="F10" s="546" t="str">
        <f>'Mapa Final'!F10</f>
        <v>Posibilidad de incumplimiento de las metas establecidas por falta de control y analisis de la información por datos o estimaciones equivocadas y/o incompletas respecto al SIGCMA</v>
      </c>
      <c r="G10" s="546" t="str">
        <f>'Mapa Final'!G10</f>
        <v>Ejecución y Administración de Procesos</v>
      </c>
      <c r="H10" s="526" t="str">
        <f>'Mapa Final'!I10</f>
        <v>Media</v>
      </c>
      <c r="I10" s="549" t="str">
        <f>'Mapa Final'!L10</f>
        <v>Moderado</v>
      </c>
      <c r="J10" s="555" t="str">
        <f>'Mapa Final'!N10</f>
        <v>Moderado</v>
      </c>
      <c r="K10" s="573" t="str">
        <f>'Mapa Final'!AA10</f>
        <v>Baja</v>
      </c>
      <c r="L10" s="573" t="str">
        <f>'Mapa Final'!AE10</f>
        <v>Moderado</v>
      </c>
      <c r="M10" s="552" t="str">
        <f>'Mapa Final'!AG10</f>
        <v>Moderado</v>
      </c>
      <c r="N10" s="573" t="str">
        <f>'Mapa Final'!AH10</f>
        <v>Aceptar</v>
      </c>
      <c r="O10" s="618" t="s">
        <v>628</v>
      </c>
      <c r="P10" s="621"/>
      <c r="Q10" s="608" t="s">
        <v>616</v>
      </c>
      <c r="R10" s="611">
        <v>44835</v>
      </c>
      <c r="S10" s="611">
        <v>44926</v>
      </c>
      <c r="T10" s="612" t="s">
        <v>629</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46" customFormat="1" ht="13.5" customHeight="1">
      <c r="A11" s="586"/>
      <c r="B11" s="604"/>
      <c r="C11" s="544"/>
      <c r="D11" s="544"/>
      <c r="E11" s="547"/>
      <c r="F11" s="547"/>
      <c r="G11" s="547"/>
      <c r="H11" s="527"/>
      <c r="I11" s="550"/>
      <c r="J11" s="556"/>
      <c r="K11" s="574"/>
      <c r="L11" s="574"/>
      <c r="M11" s="553"/>
      <c r="N11" s="574"/>
      <c r="O11" s="619"/>
      <c r="P11" s="622"/>
      <c r="Q11" s="609"/>
      <c r="R11" s="609"/>
      <c r="S11" s="609"/>
      <c r="T11" s="61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46" customFormat="1" ht="13.5" customHeight="1">
      <c r="A12" s="586"/>
      <c r="B12" s="604"/>
      <c r="C12" s="544"/>
      <c r="D12" s="544"/>
      <c r="E12" s="547"/>
      <c r="F12" s="547"/>
      <c r="G12" s="547"/>
      <c r="H12" s="527"/>
      <c r="I12" s="550"/>
      <c r="J12" s="556"/>
      <c r="K12" s="574"/>
      <c r="L12" s="574"/>
      <c r="M12" s="553"/>
      <c r="N12" s="574"/>
      <c r="O12" s="619"/>
      <c r="P12" s="622"/>
      <c r="Q12" s="609"/>
      <c r="R12" s="609"/>
      <c r="S12" s="609"/>
      <c r="T12" s="61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46" customFormat="1" ht="13.5" customHeight="1">
      <c r="A13" s="586"/>
      <c r="B13" s="604"/>
      <c r="C13" s="544"/>
      <c r="D13" s="544"/>
      <c r="E13" s="547"/>
      <c r="F13" s="547"/>
      <c r="G13" s="547"/>
      <c r="H13" s="527"/>
      <c r="I13" s="550"/>
      <c r="J13" s="556"/>
      <c r="K13" s="574"/>
      <c r="L13" s="574"/>
      <c r="M13" s="553"/>
      <c r="N13" s="574"/>
      <c r="O13" s="619"/>
      <c r="P13" s="622"/>
      <c r="Q13" s="609"/>
      <c r="R13" s="609"/>
      <c r="S13" s="609"/>
      <c r="T13" s="61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46" customFormat="1" ht="284.25" customHeight="1">
      <c r="A14" s="587"/>
      <c r="B14" s="605"/>
      <c r="C14" s="545"/>
      <c r="D14" s="545"/>
      <c r="E14" s="548"/>
      <c r="F14" s="548"/>
      <c r="G14" s="548"/>
      <c r="H14" s="528"/>
      <c r="I14" s="551"/>
      <c r="J14" s="557"/>
      <c r="K14" s="575"/>
      <c r="L14" s="575"/>
      <c r="M14" s="554"/>
      <c r="N14" s="575"/>
      <c r="O14" s="620"/>
      <c r="P14" s="623"/>
      <c r="Q14" s="610"/>
      <c r="R14" s="610"/>
      <c r="S14" s="610"/>
      <c r="T14" s="61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c r="A15" s="585">
        <f>'Mapa Final'!A16</f>
        <v>2</v>
      </c>
      <c r="B15" s="538" t="str">
        <f>'Mapa Final'!B16</f>
        <v>Demora</v>
      </c>
      <c r="C15" s="543" t="str">
        <f>'Mapa Final'!C16</f>
        <v>Incumplimiento de las metas establecidas</v>
      </c>
      <c r="D15" s="543" t="str">
        <f>'Mapa Final'!D16</f>
        <v>1. Remisión extemporánea de informes de seguimiento por parte de los líderes de proceso.
2. Rotación del personal encargado de cumplir con las tareas de seguimiento.
3. Falta de control en el seguimiento de la información.
4. Insuficiente inducción, entrenamiento y/o capacitación del responsable de hacer el seguimiento.
5. Ausencia o eliminación del cargo de Profesional experto en Calidad</v>
      </c>
      <c r="E15" s="546" t="str">
        <f>'Mapa Final'!E16</f>
        <v>Remisión extemporánea de informes de seguimiento por parte de los líderes de proceso.</v>
      </c>
      <c r="F15" s="546" t="str">
        <f>'Mapa Final'!F16</f>
        <v>Posibilidad de incumplimiento de las metas establecidas por remisión extemporánea de informes de seguimiento por parte de los líderes de proceso que imposibilita la  consolidación de la información respecto al mantenimiento y mejoramiento del SIGCMA para la toma de decisiones por la Entidad.</v>
      </c>
      <c r="G15" s="546" t="str">
        <f>'Mapa Final'!G16</f>
        <v>Ejecución y Administración de Procesos</v>
      </c>
      <c r="H15" s="526" t="str">
        <f>'Mapa Final'!I16</f>
        <v>Media</v>
      </c>
      <c r="I15" s="549" t="str">
        <f>'Mapa Final'!L16</f>
        <v>Moderado</v>
      </c>
      <c r="J15" s="555" t="str">
        <f>'Mapa Final'!N16</f>
        <v>Moderado</v>
      </c>
      <c r="K15" s="573" t="str">
        <f>'Mapa Final'!AA16</f>
        <v>Baja</v>
      </c>
      <c r="L15" s="573" t="str">
        <f>'Mapa Final'!AE16</f>
        <v>Moderado</v>
      </c>
      <c r="M15" s="552" t="str">
        <f>'Mapa Final'!AG16</f>
        <v>Moderado</v>
      </c>
      <c r="N15" s="573" t="str">
        <f>'Mapa Final'!AH16</f>
        <v>Aceptar</v>
      </c>
      <c r="O15" s="618" t="s">
        <v>630</v>
      </c>
      <c r="P15" s="621"/>
      <c r="Q15" s="608" t="s">
        <v>616</v>
      </c>
      <c r="R15" s="611">
        <v>44835</v>
      </c>
      <c r="S15" s="611">
        <v>44926</v>
      </c>
      <c r="T15" s="612" t="s">
        <v>631</v>
      </c>
    </row>
    <row r="16" spans="1:278">
      <c r="A16" s="586"/>
      <c r="B16" s="604"/>
      <c r="C16" s="544"/>
      <c r="D16" s="544"/>
      <c r="E16" s="547"/>
      <c r="F16" s="547"/>
      <c r="G16" s="547"/>
      <c r="H16" s="527"/>
      <c r="I16" s="550"/>
      <c r="J16" s="556"/>
      <c r="K16" s="574"/>
      <c r="L16" s="574"/>
      <c r="M16" s="553"/>
      <c r="N16" s="574"/>
      <c r="O16" s="619"/>
      <c r="P16" s="622"/>
      <c r="Q16" s="609"/>
      <c r="R16" s="609"/>
      <c r="S16" s="609"/>
      <c r="T16" s="613"/>
    </row>
    <row r="17" spans="1:20">
      <c r="A17" s="586"/>
      <c r="B17" s="604"/>
      <c r="C17" s="544"/>
      <c r="D17" s="544"/>
      <c r="E17" s="547"/>
      <c r="F17" s="547"/>
      <c r="G17" s="547"/>
      <c r="H17" s="527"/>
      <c r="I17" s="550"/>
      <c r="J17" s="556"/>
      <c r="K17" s="574"/>
      <c r="L17" s="574"/>
      <c r="M17" s="553"/>
      <c r="N17" s="574"/>
      <c r="O17" s="619"/>
      <c r="P17" s="622"/>
      <c r="Q17" s="609"/>
      <c r="R17" s="609"/>
      <c r="S17" s="609"/>
      <c r="T17" s="613"/>
    </row>
    <row r="18" spans="1:20">
      <c r="A18" s="586"/>
      <c r="B18" s="604"/>
      <c r="C18" s="544"/>
      <c r="D18" s="544"/>
      <c r="E18" s="547"/>
      <c r="F18" s="547"/>
      <c r="G18" s="547"/>
      <c r="H18" s="527"/>
      <c r="I18" s="550"/>
      <c r="J18" s="556"/>
      <c r="K18" s="574"/>
      <c r="L18" s="574"/>
      <c r="M18" s="553"/>
      <c r="N18" s="574"/>
      <c r="O18" s="619"/>
      <c r="P18" s="622"/>
      <c r="Q18" s="609"/>
      <c r="R18" s="609"/>
      <c r="S18" s="609"/>
      <c r="T18" s="613"/>
    </row>
    <row r="19" spans="1:20" ht="277.5" customHeight="1">
      <c r="A19" s="587"/>
      <c r="B19" s="605"/>
      <c r="C19" s="545"/>
      <c r="D19" s="545"/>
      <c r="E19" s="548"/>
      <c r="F19" s="548"/>
      <c r="G19" s="548"/>
      <c r="H19" s="528"/>
      <c r="I19" s="551"/>
      <c r="J19" s="557"/>
      <c r="K19" s="575"/>
      <c r="L19" s="575"/>
      <c r="M19" s="554"/>
      <c r="N19" s="575"/>
      <c r="O19" s="620"/>
      <c r="P19" s="623"/>
      <c r="Q19" s="610"/>
      <c r="R19" s="610"/>
      <c r="S19" s="610"/>
      <c r="T19" s="614"/>
    </row>
    <row r="20" spans="1:20">
      <c r="A20" s="585">
        <f>'Mapa Final'!A19</f>
        <v>3</v>
      </c>
      <c r="B20" s="538" t="str">
        <f>'Mapa Final'!B19</f>
        <v>Corrupción</v>
      </c>
      <c r="C20" s="543" t="str">
        <f>'Mapa Final'!C19</f>
        <v>Reputacional(Corrupción)</v>
      </c>
      <c r="D20" s="543" t="str">
        <f>'Mapa Final'!D19</f>
        <v>1.Insuficientes programas de capacitación para la toma de conciencia debido al desconocimiento de la Ley antisoborno, Ley de trasparencia, plan Anticorrupción y  de los  valores y principios propios de la entidad.
2. Desconocimiento del Código Iberoamericano de Ética Judicial
3.Carencia de transparencia de los servidores judiciales con la entidad  
4.Deficiencia del control y seguimiento de la gestión ejercida por los servidores judiciales.
5.Obtención de beneficios propios.</v>
      </c>
      <c r="E20" s="546" t="str">
        <f>'Mapa Final'!E19</f>
        <v>Carencia de transparencia, imparcialidad, moralidad y ética Judicial</v>
      </c>
      <c r="F20" s="546" t="str">
        <f>'Mapa Final'!F19</f>
        <v xml:space="preserve">Posibilidad de afectación reputacional a la Entidad por actos indebidos de  los servidores judiciales debido a la carencia de transparencia, imparcialidad, moralidad y ética Judicial </v>
      </c>
      <c r="G20" s="546" t="str">
        <f>'Mapa Final'!G19</f>
        <v>Fraude Interno</v>
      </c>
      <c r="H20" s="526" t="str">
        <f>'Mapa Final'!I19</f>
        <v>Media</v>
      </c>
      <c r="I20" s="549" t="str">
        <f>'Mapa Final'!L19</f>
        <v>Moderado</v>
      </c>
      <c r="J20" s="555" t="str">
        <f>'Mapa Final'!N19</f>
        <v>Moderado</v>
      </c>
      <c r="K20" s="573" t="str">
        <f>'Mapa Final'!AA19</f>
        <v>Baja</v>
      </c>
      <c r="L20" s="573" t="str">
        <f>'Mapa Final'!AE19</f>
        <v>Moderado</v>
      </c>
      <c r="M20" s="552" t="str">
        <f>'Mapa Final'!AG19</f>
        <v>Moderado</v>
      </c>
      <c r="N20" s="579" t="str">
        <f>'Mapa Final'!AH19</f>
        <v>Aceptar</v>
      </c>
      <c r="O20" s="612" t="s">
        <v>620</v>
      </c>
      <c r="P20" s="615"/>
      <c r="Q20" s="608" t="s">
        <v>616</v>
      </c>
      <c r="R20" s="611">
        <v>44835</v>
      </c>
      <c r="S20" s="611">
        <v>44926</v>
      </c>
      <c r="T20" s="612" t="s">
        <v>632</v>
      </c>
    </row>
    <row r="21" spans="1:20">
      <c r="A21" s="586"/>
      <c r="B21" s="604"/>
      <c r="C21" s="544"/>
      <c r="D21" s="544"/>
      <c r="E21" s="547"/>
      <c r="F21" s="547"/>
      <c r="G21" s="547"/>
      <c r="H21" s="527"/>
      <c r="I21" s="550"/>
      <c r="J21" s="556"/>
      <c r="K21" s="574"/>
      <c r="L21" s="574"/>
      <c r="M21" s="553"/>
      <c r="N21" s="580"/>
      <c r="O21" s="613"/>
      <c r="P21" s="616"/>
      <c r="Q21" s="609"/>
      <c r="R21" s="609"/>
      <c r="S21" s="609"/>
      <c r="T21" s="613"/>
    </row>
    <row r="22" spans="1:20">
      <c r="A22" s="586"/>
      <c r="B22" s="604"/>
      <c r="C22" s="544"/>
      <c r="D22" s="544"/>
      <c r="E22" s="547"/>
      <c r="F22" s="547"/>
      <c r="G22" s="547"/>
      <c r="H22" s="527"/>
      <c r="I22" s="550"/>
      <c r="J22" s="556"/>
      <c r="K22" s="574"/>
      <c r="L22" s="574"/>
      <c r="M22" s="553"/>
      <c r="N22" s="580"/>
      <c r="O22" s="613"/>
      <c r="P22" s="616"/>
      <c r="Q22" s="609"/>
      <c r="R22" s="609"/>
      <c r="S22" s="609"/>
      <c r="T22" s="613"/>
    </row>
    <row r="23" spans="1:20">
      <c r="A23" s="586"/>
      <c r="B23" s="604"/>
      <c r="C23" s="544"/>
      <c r="D23" s="544"/>
      <c r="E23" s="547"/>
      <c r="F23" s="547"/>
      <c r="G23" s="547"/>
      <c r="H23" s="527"/>
      <c r="I23" s="550"/>
      <c r="J23" s="556"/>
      <c r="K23" s="574"/>
      <c r="L23" s="574"/>
      <c r="M23" s="553"/>
      <c r="N23" s="580"/>
      <c r="O23" s="613"/>
      <c r="P23" s="616"/>
      <c r="Q23" s="609"/>
      <c r="R23" s="609"/>
      <c r="S23" s="609"/>
      <c r="T23" s="613"/>
    </row>
    <row r="24" spans="1:20" ht="213.75" customHeight="1">
      <c r="A24" s="587"/>
      <c r="B24" s="605"/>
      <c r="C24" s="545"/>
      <c r="D24" s="545"/>
      <c r="E24" s="548"/>
      <c r="F24" s="548"/>
      <c r="G24" s="548"/>
      <c r="H24" s="528"/>
      <c r="I24" s="551"/>
      <c r="J24" s="557"/>
      <c r="K24" s="575"/>
      <c r="L24" s="575"/>
      <c r="M24" s="554"/>
      <c r="N24" s="581"/>
      <c r="O24" s="614"/>
      <c r="P24" s="617"/>
      <c r="Q24" s="610"/>
      <c r="R24" s="610"/>
      <c r="S24" s="610"/>
      <c r="T24" s="614"/>
    </row>
    <row r="25" spans="1:20">
      <c r="A25" s="585">
        <f>'Mapa Final'!A23</f>
        <v>4</v>
      </c>
      <c r="B25" s="538" t="str">
        <f>'Mapa Final'!B23</f>
        <v xml:space="preserve">Interrupción en el proceso de 
mejoramiento del SIGCMA </v>
      </c>
      <c r="C25" s="543" t="str">
        <f>'Mapa Final'!C23</f>
        <v>Incumplimiento de las metas establecidas</v>
      </c>
      <c r="D25" s="543" t="str">
        <f>'Mapa Final'!D23</f>
        <v xml:space="preserve">1. Paros/movilizaciones que afectan el proceso
2. Disturbios o hechos violentos
3.Decreto de estado de emergencia económica y social
4.Emergencias Ambientales
6. Fallas técnologicas </v>
      </c>
      <c r="E25" s="546" t="str">
        <f>'Mapa Final'!E23</f>
        <v>Sucesos de fuerza mayor que imposibilitan el cumplimiento de las actividades asociadas al proceso</v>
      </c>
      <c r="F25" s="546" t="str">
        <f>'Mapa Final'!F23</f>
        <v xml:space="preserve">Posibilidad de incumplimiento de las metas establecidas por sucesos de fuerza mayor que imposibilitan el cumplimiento de las actividades asociadas al proceso de mejoramiento del SIGCMA </v>
      </c>
      <c r="G25" s="546" t="str">
        <f>'Mapa Final'!G23</f>
        <v>Ejecución y Administración de Procesos</v>
      </c>
      <c r="H25" s="526" t="str">
        <f>'Mapa Final'!I23</f>
        <v>Media</v>
      </c>
      <c r="I25" s="549" t="str">
        <f>'Mapa Final'!L23</f>
        <v>Moderado</v>
      </c>
      <c r="J25" s="555" t="str">
        <f>'Mapa Final'!N23</f>
        <v>Moderado</v>
      </c>
      <c r="K25" s="573" t="str">
        <f>'Mapa Final'!AA23</f>
        <v>Baja</v>
      </c>
      <c r="L25" s="573" t="str">
        <f>'Mapa Final'!AE23</f>
        <v>Moderado</v>
      </c>
      <c r="M25" s="552" t="str">
        <f>'Mapa Final'!AG23</f>
        <v>Moderado</v>
      </c>
      <c r="N25" s="573" t="str">
        <f>'Mapa Final'!AH23</f>
        <v>Aceptar</v>
      </c>
      <c r="O25" s="618" t="s">
        <v>622</v>
      </c>
      <c r="P25" s="621"/>
      <c r="Q25" s="608" t="s">
        <v>616</v>
      </c>
      <c r="R25" s="611">
        <v>44835</v>
      </c>
      <c r="S25" s="611">
        <v>44926</v>
      </c>
      <c r="T25" s="612" t="s">
        <v>633</v>
      </c>
    </row>
    <row r="26" spans="1:20">
      <c r="A26" s="586"/>
      <c r="B26" s="604"/>
      <c r="C26" s="544"/>
      <c r="D26" s="544"/>
      <c r="E26" s="547"/>
      <c r="F26" s="547"/>
      <c r="G26" s="547"/>
      <c r="H26" s="527"/>
      <c r="I26" s="550"/>
      <c r="J26" s="556"/>
      <c r="K26" s="574"/>
      <c r="L26" s="574"/>
      <c r="M26" s="553"/>
      <c r="N26" s="574"/>
      <c r="O26" s="619"/>
      <c r="P26" s="622"/>
      <c r="Q26" s="609"/>
      <c r="R26" s="609"/>
      <c r="S26" s="609"/>
      <c r="T26" s="613"/>
    </row>
    <row r="27" spans="1:20">
      <c r="A27" s="586"/>
      <c r="B27" s="604"/>
      <c r="C27" s="544"/>
      <c r="D27" s="544"/>
      <c r="E27" s="547"/>
      <c r="F27" s="547"/>
      <c r="G27" s="547"/>
      <c r="H27" s="527"/>
      <c r="I27" s="550"/>
      <c r="J27" s="556"/>
      <c r="K27" s="574"/>
      <c r="L27" s="574"/>
      <c r="M27" s="553"/>
      <c r="N27" s="574"/>
      <c r="O27" s="619"/>
      <c r="P27" s="622"/>
      <c r="Q27" s="609"/>
      <c r="R27" s="609"/>
      <c r="S27" s="609"/>
      <c r="T27" s="613"/>
    </row>
    <row r="28" spans="1:20">
      <c r="A28" s="586"/>
      <c r="B28" s="604"/>
      <c r="C28" s="544"/>
      <c r="D28" s="544"/>
      <c r="E28" s="547"/>
      <c r="F28" s="547"/>
      <c r="G28" s="547"/>
      <c r="H28" s="527"/>
      <c r="I28" s="550"/>
      <c r="J28" s="556"/>
      <c r="K28" s="574"/>
      <c r="L28" s="574"/>
      <c r="M28" s="553"/>
      <c r="N28" s="574"/>
      <c r="O28" s="619"/>
      <c r="P28" s="622"/>
      <c r="Q28" s="609"/>
      <c r="R28" s="609"/>
      <c r="S28" s="609"/>
      <c r="T28" s="613"/>
    </row>
    <row r="29" spans="1:20" ht="232.5" customHeight="1">
      <c r="A29" s="587"/>
      <c r="B29" s="605"/>
      <c r="C29" s="545"/>
      <c r="D29" s="545"/>
      <c r="E29" s="548"/>
      <c r="F29" s="548"/>
      <c r="G29" s="548"/>
      <c r="H29" s="528"/>
      <c r="I29" s="551"/>
      <c r="J29" s="557"/>
      <c r="K29" s="575"/>
      <c r="L29" s="575"/>
      <c r="M29" s="554"/>
      <c r="N29" s="575"/>
      <c r="O29" s="620"/>
      <c r="P29" s="623"/>
      <c r="Q29" s="610"/>
      <c r="R29" s="610"/>
      <c r="S29" s="610"/>
      <c r="T29" s="614"/>
    </row>
    <row r="30" spans="1:20">
      <c r="A30" s="567">
        <f>'Mapa Final'!A28</f>
        <v>5</v>
      </c>
      <c r="B30" s="540" t="str">
        <f>'Mapa Final'!B28</f>
        <v>Incumplimiento de los requisitos ambientales</v>
      </c>
      <c r="C30" s="570" t="str">
        <f>'Mapa Final'!C28</f>
        <v xml:space="preserve"> Afectación Ambiental</v>
      </c>
      <c r="D30" s="570" t="str">
        <f>'Mapa Final'!D28</f>
        <v>1. Desconocimiento de las actualizaciones a la información publicada en la plataforma estrategica para los temas ambientales.
2. Falta de socialización de la aplicabilidad de los documentos publicados por la DEAJ.
3. Desconocimientos de términos tecnicos por carencia del perfil ambiental en la Seccional.</v>
      </c>
      <c r="E30" s="523" t="str">
        <f>'Mapa Final'!E28</f>
        <v>Desconocimiento de los lineamientos ambientales y normatividad  ambiental vigente para la contratación de bienes, obras y servicios.</v>
      </c>
      <c r="F30" s="523" t="str">
        <f>'Mapa Final'!F28</f>
        <v>Posibilidad de afectación ambiental al no cumplir con los requisitos ambientales por desconocimiento de los lineamientos ambientales y normatividad  ambiental vigente para la contratación de bienes, obras y servicios.</v>
      </c>
      <c r="G30" s="523" t="str">
        <f>'Mapa Final'!G28</f>
        <v>Eventos Ambientales Internos</v>
      </c>
      <c r="H30" s="526" t="str">
        <f>'Mapa Final'!I28</f>
        <v>Media</v>
      </c>
      <c r="I30" s="529" t="str">
        <f>'Mapa Final'!L28</f>
        <v>Moderado</v>
      </c>
      <c r="J30" s="532" t="str">
        <f>'Mapa Final'!N28</f>
        <v>Moderado</v>
      </c>
      <c r="K30" s="535" t="str">
        <f>'Mapa Final'!AA28</f>
        <v>Baja</v>
      </c>
      <c r="L30" s="535" t="str">
        <f>'Mapa Final'!AE28</f>
        <v>Moderado</v>
      </c>
      <c r="M30" s="520" t="str">
        <f>'Mapa Final'!AG28</f>
        <v>Moderado</v>
      </c>
      <c r="N30" s="579" t="str">
        <f>'Mapa Final'!AH28</f>
        <v>Aceptar</v>
      </c>
      <c r="O30" s="612" t="s">
        <v>634</v>
      </c>
      <c r="P30" s="615"/>
      <c r="Q30" s="608" t="s">
        <v>616</v>
      </c>
      <c r="R30" s="611">
        <v>44835</v>
      </c>
      <c r="S30" s="611">
        <v>44926</v>
      </c>
      <c r="T30" s="612" t="s">
        <v>625</v>
      </c>
    </row>
    <row r="31" spans="1:20">
      <c r="A31" s="568"/>
      <c r="B31" s="606"/>
      <c r="C31" s="571"/>
      <c r="D31" s="571"/>
      <c r="E31" s="524"/>
      <c r="F31" s="524"/>
      <c r="G31" s="524"/>
      <c r="H31" s="527"/>
      <c r="I31" s="530"/>
      <c r="J31" s="533"/>
      <c r="K31" s="536"/>
      <c r="L31" s="536"/>
      <c r="M31" s="521"/>
      <c r="N31" s="580"/>
      <c r="O31" s="613"/>
      <c r="P31" s="616"/>
      <c r="Q31" s="609"/>
      <c r="R31" s="609"/>
      <c r="S31" s="609"/>
      <c r="T31" s="613"/>
    </row>
    <row r="32" spans="1:20">
      <c r="A32" s="568"/>
      <c r="B32" s="606"/>
      <c r="C32" s="571"/>
      <c r="D32" s="571"/>
      <c r="E32" s="524"/>
      <c r="F32" s="524"/>
      <c r="G32" s="524"/>
      <c r="H32" s="527"/>
      <c r="I32" s="530"/>
      <c r="J32" s="533"/>
      <c r="K32" s="536"/>
      <c r="L32" s="536"/>
      <c r="M32" s="521"/>
      <c r="N32" s="580"/>
      <c r="O32" s="613"/>
      <c r="P32" s="616"/>
      <c r="Q32" s="609"/>
      <c r="R32" s="609"/>
      <c r="S32" s="609"/>
      <c r="T32" s="613"/>
    </row>
    <row r="33" spans="1:20">
      <c r="A33" s="568"/>
      <c r="B33" s="606"/>
      <c r="C33" s="571"/>
      <c r="D33" s="571"/>
      <c r="E33" s="524"/>
      <c r="F33" s="524"/>
      <c r="G33" s="524"/>
      <c r="H33" s="527"/>
      <c r="I33" s="530"/>
      <c r="J33" s="533"/>
      <c r="K33" s="536"/>
      <c r="L33" s="536"/>
      <c r="M33" s="521"/>
      <c r="N33" s="580"/>
      <c r="O33" s="613"/>
      <c r="P33" s="616"/>
      <c r="Q33" s="609"/>
      <c r="R33" s="609"/>
      <c r="S33" s="609"/>
      <c r="T33" s="613"/>
    </row>
    <row r="34" spans="1:20" ht="210" customHeight="1">
      <c r="A34" s="569"/>
      <c r="B34" s="607"/>
      <c r="C34" s="572"/>
      <c r="D34" s="572"/>
      <c r="E34" s="525"/>
      <c r="F34" s="525"/>
      <c r="G34" s="525"/>
      <c r="H34" s="528"/>
      <c r="I34" s="531"/>
      <c r="J34" s="534"/>
      <c r="K34" s="537"/>
      <c r="L34" s="537"/>
      <c r="M34" s="522"/>
      <c r="N34" s="581"/>
      <c r="O34" s="614"/>
      <c r="P34" s="617"/>
      <c r="Q34" s="610"/>
      <c r="R34" s="610"/>
      <c r="S34" s="610"/>
      <c r="T34" s="614"/>
    </row>
  </sheetData>
  <mergeCells count="119">
    <mergeCell ref="T30:T34"/>
    <mergeCell ref="N30:N34"/>
    <mergeCell ref="O30:O34"/>
    <mergeCell ref="P30:P34"/>
    <mergeCell ref="Q30:Q34"/>
    <mergeCell ref="R30:R34"/>
    <mergeCell ref="S30:S34"/>
    <mergeCell ref="H30:H34"/>
    <mergeCell ref="I30:I34"/>
    <mergeCell ref="J30:J34"/>
    <mergeCell ref="K30:K34"/>
    <mergeCell ref="L30:L34"/>
    <mergeCell ref="M30:M34"/>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A9:N9"/>
    <mergeCell ref="A10:A14"/>
    <mergeCell ref="B10:B14"/>
    <mergeCell ref="C10:C14"/>
    <mergeCell ref="D10:D14"/>
    <mergeCell ref="E10:E14"/>
    <mergeCell ref="R10:R14"/>
    <mergeCell ref="S10:S14"/>
    <mergeCell ref="T10:T14"/>
    <mergeCell ref="N10:N14"/>
    <mergeCell ref="O10:O14"/>
    <mergeCell ref="P10:P14"/>
    <mergeCell ref="Q10:Q14"/>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s>
  <conditionalFormatting sqref="D8:G8 H7 H35:J1048576 A7:B7">
    <cfRule type="containsText" dxfId="366" priority="361" operator="containsText" text="3- Moderado">
      <formula>NOT(ISERROR(SEARCH("3- Moderado",A7)))</formula>
    </cfRule>
    <cfRule type="containsText" dxfId="365" priority="362" operator="containsText" text="6- Moderado">
      <formula>NOT(ISERROR(SEARCH("6- Moderado",A7)))</formula>
    </cfRule>
    <cfRule type="containsText" dxfId="364" priority="363" operator="containsText" text="4- Moderado">
      <formula>NOT(ISERROR(SEARCH("4- Moderado",A7)))</formula>
    </cfRule>
    <cfRule type="containsText" dxfId="363" priority="364" operator="containsText" text="3- Bajo">
      <formula>NOT(ISERROR(SEARCH("3- Bajo",A7)))</formula>
    </cfRule>
    <cfRule type="containsText" dxfId="362" priority="365" operator="containsText" text="4- Bajo">
      <formula>NOT(ISERROR(SEARCH("4- Bajo",A7)))</formula>
    </cfRule>
    <cfRule type="containsText" dxfId="361" priority="366" operator="containsText" text="1- Bajo">
      <formula>NOT(ISERROR(SEARCH("1- Bajo",A7)))</formula>
    </cfRule>
  </conditionalFormatting>
  <conditionalFormatting sqref="H8:J8">
    <cfRule type="containsText" dxfId="360" priority="354" operator="containsText" text="3- Moderado">
      <formula>NOT(ISERROR(SEARCH("3- Moderado",H8)))</formula>
    </cfRule>
    <cfRule type="containsText" dxfId="359" priority="355" operator="containsText" text="6- Moderado">
      <formula>NOT(ISERROR(SEARCH("6- Moderado",H8)))</formula>
    </cfRule>
    <cfRule type="containsText" dxfId="358" priority="356" operator="containsText" text="4- Moderado">
      <formula>NOT(ISERROR(SEARCH("4- Moderado",H8)))</formula>
    </cfRule>
    <cfRule type="containsText" dxfId="357" priority="357" operator="containsText" text="3- Bajo">
      <formula>NOT(ISERROR(SEARCH("3- Bajo",H8)))</formula>
    </cfRule>
    <cfRule type="containsText" dxfId="356" priority="358" operator="containsText" text="4- Bajo">
      <formula>NOT(ISERROR(SEARCH("4- Bajo",H8)))</formula>
    </cfRule>
    <cfRule type="containsText" dxfId="355" priority="360" operator="containsText" text="1- Bajo">
      <formula>NOT(ISERROR(SEARCH("1- Bajo",H8)))</formula>
    </cfRule>
  </conditionalFormatting>
  <conditionalFormatting sqref="J8 J35:J1048576">
    <cfRule type="containsText" dxfId="354" priority="343" operator="containsText" text="25- Extremo">
      <formula>NOT(ISERROR(SEARCH("25- Extremo",J8)))</formula>
    </cfRule>
    <cfRule type="containsText" dxfId="353" priority="344" operator="containsText" text="20- Extremo">
      <formula>NOT(ISERROR(SEARCH("20- Extremo",J8)))</formula>
    </cfRule>
    <cfRule type="containsText" dxfId="352" priority="345" operator="containsText" text="15- Extremo">
      <formula>NOT(ISERROR(SEARCH("15- Extremo",J8)))</formula>
    </cfRule>
    <cfRule type="containsText" dxfId="351" priority="346" operator="containsText" text="10- Extremo">
      <formula>NOT(ISERROR(SEARCH("10- Extremo",J8)))</formula>
    </cfRule>
    <cfRule type="containsText" dxfId="350" priority="347" operator="containsText" text="5- Extremo">
      <formula>NOT(ISERROR(SEARCH("5- Extremo",J8)))</formula>
    </cfRule>
    <cfRule type="containsText" dxfId="349" priority="348" operator="containsText" text="12- Alto">
      <formula>NOT(ISERROR(SEARCH("12- Alto",J8)))</formula>
    </cfRule>
    <cfRule type="containsText" dxfId="348" priority="349" operator="containsText" text="10- Alto">
      <formula>NOT(ISERROR(SEARCH("10- Alto",J8)))</formula>
    </cfRule>
    <cfRule type="containsText" dxfId="347" priority="350" operator="containsText" text="9- Alto">
      <formula>NOT(ISERROR(SEARCH("9- Alto",J8)))</formula>
    </cfRule>
    <cfRule type="containsText" dxfId="346" priority="351" operator="containsText" text="8- Alto">
      <formula>NOT(ISERROR(SEARCH("8- Alto",J8)))</formula>
    </cfRule>
    <cfRule type="containsText" dxfId="345" priority="352" operator="containsText" text="5- Alto">
      <formula>NOT(ISERROR(SEARCH("5- Alto",J8)))</formula>
    </cfRule>
    <cfRule type="containsText" dxfId="344" priority="353" operator="containsText" text="4- Alto">
      <formula>NOT(ISERROR(SEARCH("4- Alto",J8)))</formula>
    </cfRule>
    <cfRule type="containsText" dxfId="343" priority="359" operator="containsText" text="2- Bajo">
      <formula>NOT(ISERROR(SEARCH("2- Bajo",J8)))</formula>
    </cfRule>
  </conditionalFormatting>
  <conditionalFormatting sqref="K10:L10">
    <cfRule type="containsText" dxfId="342" priority="337" operator="containsText" text="3- Moderado">
      <formula>NOT(ISERROR(SEARCH("3- Moderado",K10)))</formula>
    </cfRule>
    <cfRule type="containsText" dxfId="341" priority="338" operator="containsText" text="6- Moderado">
      <formula>NOT(ISERROR(SEARCH("6- Moderado",K10)))</formula>
    </cfRule>
    <cfRule type="containsText" dxfId="340" priority="339" operator="containsText" text="4- Moderado">
      <formula>NOT(ISERROR(SEARCH("4- Moderado",K10)))</formula>
    </cfRule>
    <cfRule type="containsText" dxfId="339" priority="340" operator="containsText" text="3- Bajo">
      <formula>NOT(ISERROR(SEARCH("3- Bajo",K10)))</formula>
    </cfRule>
    <cfRule type="containsText" dxfId="338" priority="341" operator="containsText" text="4- Bajo">
      <formula>NOT(ISERROR(SEARCH("4- Bajo",K10)))</formula>
    </cfRule>
    <cfRule type="containsText" dxfId="337" priority="342" operator="containsText" text="1- Bajo">
      <formula>NOT(ISERROR(SEARCH("1- Bajo",K10)))</formula>
    </cfRule>
  </conditionalFormatting>
  <conditionalFormatting sqref="H10:I10">
    <cfRule type="containsText" dxfId="336" priority="331" operator="containsText" text="3- Moderado">
      <formula>NOT(ISERROR(SEARCH("3- Moderado",H10)))</formula>
    </cfRule>
    <cfRule type="containsText" dxfId="335" priority="332" operator="containsText" text="6- Moderado">
      <formula>NOT(ISERROR(SEARCH("6- Moderado",H10)))</formula>
    </cfRule>
    <cfRule type="containsText" dxfId="334" priority="333" operator="containsText" text="4- Moderado">
      <formula>NOT(ISERROR(SEARCH("4- Moderado",H10)))</formula>
    </cfRule>
    <cfRule type="containsText" dxfId="333" priority="334" operator="containsText" text="3- Bajo">
      <formula>NOT(ISERROR(SEARCH("3- Bajo",H10)))</formula>
    </cfRule>
    <cfRule type="containsText" dxfId="332" priority="335" operator="containsText" text="4- Bajo">
      <formula>NOT(ISERROR(SEARCH("4- Bajo",H10)))</formula>
    </cfRule>
    <cfRule type="containsText" dxfId="331" priority="336" operator="containsText" text="1- Bajo">
      <formula>NOT(ISERROR(SEARCH("1- Bajo",H10)))</formula>
    </cfRule>
  </conditionalFormatting>
  <conditionalFormatting sqref="A10:E10 B15 B20 B25 B30">
    <cfRule type="containsText" dxfId="330" priority="325" operator="containsText" text="3- Moderado">
      <formula>NOT(ISERROR(SEARCH("3- Moderado",A10)))</formula>
    </cfRule>
    <cfRule type="containsText" dxfId="329" priority="326" operator="containsText" text="6- Moderado">
      <formula>NOT(ISERROR(SEARCH("6- Moderado",A10)))</formula>
    </cfRule>
    <cfRule type="containsText" dxfId="328" priority="327" operator="containsText" text="4- Moderado">
      <formula>NOT(ISERROR(SEARCH("4- Moderado",A10)))</formula>
    </cfRule>
    <cfRule type="containsText" dxfId="327" priority="328" operator="containsText" text="3- Bajo">
      <formula>NOT(ISERROR(SEARCH("3- Bajo",A10)))</formula>
    </cfRule>
    <cfRule type="containsText" dxfId="326" priority="329" operator="containsText" text="4- Bajo">
      <formula>NOT(ISERROR(SEARCH("4- Bajo",A10)))</formula>
    </cfRule>
    <cfRule type="containsText" dxfId="325" priority="330" operator="containsText" text="1- Bajo">
      <formula>NOT(ISERROR(SEARCH("1- Bajo",A10)))</formula>
    </cfRule>
  </conditionalFormatting>
  <conditionalFormatting sqref="F10:G10">
    <cfRule type="containsText" dxfId="324" priority="319" operator="containsText" text="3- Moderado">
      <formula>NOT(ISERROR(SEARCH("3- Moderado",F10)))</formula>
    </cfRule>
    <cfRule type="containsText" dxfId="323" priority="320" operator="containsText" text="6- Moderado">
      <formula>NOT(ISERROR(SEARCH("6- Moderado",F10)))</formula>
    </cfRule>
    <cfRule type="containsText" dxfId="322" priority="321" operator="containsText" text="4- Moderado">
      <formula>NOT(ISERROR(SEARCH("4- Moderado",F10)))</formula>
    </cfRule>
    <cfRule type="containsText" dxfId="321" priority="322" operator="containsText" text="3- Bajo">
      <formula>NOT(ISERROR(SEARCH("3- Bajo",F10)))</formula>
    </cfRule>
    <cfRule type="containsText" dxfId="320" priority="323" operator="containsText" text="4- Bajo">
      <formula>NOT(ISERROR(SEARCH("4- Bajo",F10)))</formula>
    </cfRule>
    <cfRule type="containsText" dxfId="319" priority="324" operator="containsText" text="1- Bajo">
      <formula>NOT(ISERROR(SEARCH("1- Bajo",F10)))</formula>
    </cfRule>
  </conditionalFormatting>
  <conditionalFormatting sqref="K8">
    <cfRule type="containsText" dxfId="318" priority="313" operator="containsText" text="3- Moderado">
      <formula>NOT(ISERROR(SEARCH("3- Moderado",K8)))</formula>
    </cfRule>
    <cfRule type="containsText" dxfId="317" priority="314" operator="containsText" text="6- Moderado">
      <formula>NOT(ISERROR(SEARCH("6- Moderado",K8)))</formula>
    </cfRule>
    <cfRule type="containsText" dxfId="316" priority="315" operator="containsText" text="4- Moderado">
      <formula>NOT(ISERROR(SEARCH("4- Moderado",K8)))</formula>
    </cfRule>
    <cfRule type="containsText" dxfId="315" priority="316" operator="containsText" text="3- Bajo">
      <formula>NOT(ISERROR(SEARCH("3- Bajo",K8)))</formula>
    </cfRule>
    <cfRule type="containsText" dxfId="314" priority="317" operator="containsText" text="4- Bajo">
      <formula>NOT(ISERROR(SEARCH("4- Bajo",K8)))</formula>
    </cfRule>
    <cfRule type="containsText" dxfId="313" priority="318" operator="containsText" text="1- Bajo">
      <formula>NOT(ISERROR(SEARCH("1- Bajo",K8)))</formula>
    </cfRule>
  </conditionalFormatting>
  <conditionalFormatting sqref="L8">
    <cfRule type="containsText" dxfId="312" priority="307" operator="containsText" text="3- Moderado">
      <formula>NOT(ISERROR(SEARCH("3- Moderado",L8)))</formula>
    </cfRule>
    <cfRule type="containsText" dxfId="311" priority="308" operator="containsText" text="6- Moderado">
      <formula>NOT(ISERROR(SEARCH("6- Moderado",L8)))</formula>
    </cfRule>
    <cfRule type="containsText" dxfId="310" priority="309" operator="containsText" text="4- Moderado">
      <formula>NOT(ISERROR(SEARCH("4- Moderado",L8)))</formula>
    </cfRule>
    <cfRule type="containsText" dxfId="309" priority="310" operator="containsText" text="3- Bajo">
      <formula>NOT(ISERROR(SEARCH("3- Bajo",L8)))</formula>
    </cfRule>
    <cfRule type="containsText" dxfId="308" priority="311" operator="containsText" text="4- Bajo">
      <formula>NOT(ISERROR(SEARCH("4- Bajo",L8)))</formula>
    </cfRule>
    <cfRule type="containsText" dxfId="307" priority="312" operator="containsText" text="1- Bajo">
      <formula>NOT(ISERROR(SEARCH("1- Bajo",L8)))</formula>
    </cfRule>
  </conditionalFormatting>
  <conditionalFormatting sqref="M8">
    <cfRule type="containsText" dxfId="306" priority="301" operator="containsText" text="3- Moderado">
      <formula>NOT(ISERROR(SEARCH("3- Moderado",M8)))</formula>
    </cfRule>
    <cfRule type="containsText" dxfId="305" priority="302" operator="containsText" text="6- Moderado">
      <formula>NOT(ISERROR(SEARCH("6- Moderado",M8)))</formula>
    </cfRule>
    <cfRule type="containsText" dxfId="304" priority="303" operator="containsText" text="4- Moderado">
      <formula>NOT(ISERROR(SEARCH("4- Moderado",M8)))</formula>
    </cfRule>
    <cfRule type="containsText" dxfId="303" priority="304" operator="containsText" text="3- Bajo">
      <formula>NOT(ISERROR(SEARCH("3- Bajo",M8)))</formula>
    </cfRule>
    <cfRule type="containsText" dxfId="302" priority="305" operator="containsText" text="4- Bajo">
      <formula>NOT(ISERROR(SEARCH("4- Bajo",M8)))</formula>
    </cfRule>
    <cfRule type="containsText" dxfId="301" priority="306" operator="containsText" text="1- Bajo">
      <formula>NOT(ISERROR(SEARCH("1- Bajo",M8)))</formula>
    </cfRule>
  </conditionalFormatting>
  <conditionalFormatting sqref="N10">
    <cfRule type="containsText" dxfId="300" priority="295" operator="containsText" text="3- Moderado">
      <formula>NOT(ISERROR(SEARCH("3- Moderado",N10)))</formula>
    </cfRule>
    <cfRule type="containsText" dxfId="299" priority="296" operator="containsText" text="6- Moderado">
      <formula>NOT(ISERROR(SEARCH("6- Moderado",N10)))</formula>
    </cfRule>
    <cfRule type="containsText" dxfId="298" priority="297" operator="containsText" text="4- Moderado">
      <formula>NOT(ISERROR(SEARCH("4- Moderado",N10)))</formula>
    </cfRule>
    <cfRule type="containsText" dxfId="297" priority="298" operator="containsText" text="3- Bajo">
      <formula>NOT(ISERROR(SEARCH("3- Bajo",N10)))</formula>
    </cfRule>
    <cfRule type="containsText" dxfId="296" priority="299" operator="containsText" text="4- Bajo">
      <formula>NOT(ISERROR(SEARCH("4- Bajo",N10)))</formula>
    </cfRule>
    <cfRule type="containsText" dxfId="295" priority="300" operator="containsText" text="1- Bajo">
      <formula>NOT(ISERROR(SEARCH("1- Bajo",N10)))</formula>
    </cfRule>
  </conditionalFormatting>
  <conditionalFormatting sqref="H10:H14">
    <cfRule type="containsText" dxfId="294" priority="282" operator="containsText" text="Muy Alta">
      <formula>NOT(ISERROR(SEARCH("Muy Alta",H10)))</formula>
    </cfRule>
    <cfRule type="containsText" dxfId="293" priority="283" operator="containsText" text="Alta">
      <formula>NOT(ISERROR(SEARCH("Alta",H10)))</formula>
    </cfRule>
    <cfRule type="containsText" dxfId="292" priority="284" operator="containsText" text="Muy Alta">
      <formula>NOT(ISERROR(SEARCH("Muy Alta",H10)))</formula>
    </cfRule>
    <cfRule type="containsText" dxfId="291" priority="289" operator="containsText" text="Muy Baja">
      <formula>NOT(ISERROR(SEARCH("Muy Baja",H10)))</formula>
    </cfRule>
    <cfRule type="containsText" dxfId="290" priority="290" operator="containsText" text="Baja">
      <formula>NOT(ISERROR(SEARCH("Baja",H10)))</formula>
    </cfRule>
    <cfRule type="containsText" dxfId="289" priority="291" operator="containsText" text="Media">
      <formula>NOT(ISERROR(SEARCH("Media",H10)))</formula>
    </cfRule>
    <cfRule type="containsText" dxfId="288" priority="292" operator="containsText" text="Alta">
      <formula>NOT(ISERROR(SEARCH("Alta",H10)))</formula>
    </cfRule>
    <cfRule type="containsText" dxfId="287" priority="294" operator="containsText" text="Muy Alta">
      <formula>NOT(ISERROR(SEARCH("Muy Alta",H10)))</formula>
    </cfRule>
  </conditionalFormatting>
  <conditionalFormatting sqref="I10:I14">
    <cfRule type="containsText" dxfId="286" priority="285" operator="containsText" text="Catastrófico">
      <formula>NOT(ISERROR(SEARCH("Catastrófico",I10)))</formula>
    </cfRule>
    <cfRule type="containsText" dxfId="285" priority="286" operator="containsText" text="Mayor">
      <formula>NOT(ISERROR(SEARCH("Mayor",I10)))</formula>
    </cfRule>
    <cfRule type="containsText" dxfId="284" priority="287" operator="containsText" text="Menor">
      <formula>NOT(ISERROR(SEARCH("Menor",I10)))</formula>
    </cfRule>
    <cfRule type="containsText" dxfId="283" priority="288" operator="containsText" text="Leve">
      <formula>NOT(ISERROR(SEARCH("Leve",I10)))</formula>
    </cfRule>
    <cfRule type="containsText" dxfId="282" priority="293" operator="containsText" text="Moderado">
      <formula>NOT(ISERROR(SEARCH("Moderado",I10)))</formula>
    </cfRule>
  </conditionalFormatting>
  <conditionalFormatting sqref="K10:K14">
    <cfRule type="containsText" dxfId="281" priority="281" operator="containsText" text="Media">
      <formula>NOT(ISERROR(SEARCH("Media",K10)))</formula>
    </cfRule>
  </conditionalFormatting>
  <conditionalFormatting sqref="L10:L14">
    <cfRule type="containsText" dxfId="280" priority="280" operator="containsText" text="Moderado">
      <formula>NOT(ISERROR(SEARCH("Moderado",L10)))</formula>
    </cfRule>
  </conditionalFormatting>
  <conditionalFormatting sqref="J10:J14">
    <cfRule type="containsText" dxfId="279" priority="279" operator="containsText" text="Moderado">
      <formula>NOT(ISERROR(SEARCH("Moderado",J10)))</formula>
    </cfRule>
  </conditionalFormatting>
  <conditionalFormatting sqref="J10:J14">
    <cfRule type="containsText" dxfId="278" priority="277" operator="containsText" text="Bajo">
      <formula>NOT(ISERROR(SEARCH("Bajo",J10)))</formula>
    </cfRule>
    <cfRule type="containsText" dxfId="277" priority="278" operator="containsText" text="Extremo">
      <formula>NOT(ISERROR(SEARCH("Extremo",J10)))</formula>
    </cfRule>
  </conditionalFormatting>
  <conditionalFormatting sqref="K10:K14">
    <cfRule type="containsText" dxfId="276" priority="275" operator="containsText" text="Baja">
      <formula>NOT(ISERROR(SEARCH("Baja",K10)))</formula>
    </cfRule>
    <cfRule type="containsText" dxfId="275" priority="276" operator="containsText" text="Muy Baja">
      <formula>NOT(ISERROR(SEARCH("Muy Baja",K10)))</formula>
    </cfRule>
  </conditionalFormatting>
  <conditionalFormatting sqref="K10:K14">
    <cfRule type="containsText" dxfId="274" priority="273" operator="containsText" text="Muy Alta">
      <formula>NOT(ISERROR(SEARCH("Muy Alta",K10)))</formula>
    </cfRule>
    <cfRule type="containsText" dxfId="273" priority="274" operator="containsText" text="Alta">
      <formula>NOT(ISERROR(SEARCH("Alta",K10)))</formula>
    </cfRule>
  </conditionalFormatting>
  <conditionalFormatting sqref="L10:L14">
    <cfRule type="containsText" dxfId="272" priority="269" operator="containsText" text="Catastrófico">
      <formula>NOT(ISERROR(SEARCH("Catastrófico",L10)))</formula>
    </cfRule>
    <cfRule type="containsText" dxfId="271" priority="270" operator="containsText" text="Mayor">
      <formula>NOT(ISERROR(SEARCH("Mayor",L10)))</formula>
    </cfRule>
    <cfRule type="containsText" dxfId="270" priority="271" operator="containsText" text="Menor">
      <formula>NOT(ISERROR(SEARCH("Menor",L10)))</formula>
    </cfRule>
    <cfRule type="containsText" dxfId="269" priority="272" operator="containsText" text="Leve">
      <formula>NOT(ISERROR(SEARCH("Leve",L10)))</formula>
    </cfRule>
  </conditionalFormatting>
  <conditionalFormatting sqref="K15:L15">
    <cfRule type="containsText" dxfId="268" priority="263" operator="containsText" text="3- Moderado">
      <formula>NOT(ISERROR(SEARCH("3- Moderado",K15)))</formula>
    </cfRule>
    <cfRule type="containsText" dxfId="267" priority="264" operator="containsText" text="6- Moderado">
      <formula>NOT(ISERROR(SEARCH("6- Moderado",K15)))</formula>
    </cfRule>
    <cfRule type="containsText" dxfId="266" priority="265" operator="containsText" text="4- Moderado">
      <formula>NOT(ISERROR(SEARCH("4- Moderado",K15)))</formula>
    </cfRule>
    <cfRule type="containsText" dxfId="265" priority="266" operator="containsText" text="3- Bajo">
      <formula>NOT(ISERROR(SEARCH("3- Bajo",K15)))</formula>
    </cfRule>
    <cfRule type="containsText" dxfId="264" priority="267" operator="containsText" text="4- Bajo">
      <formula>NOT(ISERROR(SEARCH("4- Bajo",K15)))</formula>
    </cfRule>
    <cfRule type="containsText" dxfId="263" priority="268" operator="containsText" text="1- Bajo">
      <formula>NOT(ISERROR(SEARCH("1- Bajo",K15)))</formula>
    </cfRule>
  </conditionalFormatting>
  <conditionalFormatting sqref="H15:I15">
    <cfRule type="containsText" dxfId="262" priority="257" operator="containsText" text="3- Moderado">
      <formula>NOT(ISERROR(SEARCH("3- Moderado",H15)))</formula>
    </cfRule>
    <cfRule type="containsText" dxfId="261" priority="258" operator="containsText" text="6- Moderado">
      <formula>NOT(ISERROR(SEARCH("6- Moderado",H15)))</formula>
    </cfRule>
    <cfRule type="containsText" dxfId="260" priority="259" operator="containsText" text="4- Moderado">
      <formula>NOT(ISERROR(SEARCH("4- Moderado",H15)))</formula>
    </cfRule>
    <cfRule type="containsText" dxfId="259" priority="260" operator="containsText" text="3- Bajo">
      <formula>NOT(ISERROR(SEARCH("3- Bajo",H15)))</formula>
    </cfRule>
    <cfRule type="containsText" dxfId="258" priority="261" operator="containsText" text="4- Bajo">
      <formula>NOT(ISERROR(SEARCH("4- Bajo",H15)))</formula>
    </cfRule>
    <cfRule type="containsText" dxfId="257" priority="262" operator="containsText" text="1- Bajo">
      <formula>NOT(ISERROR(SEARCH("1- Bajo",H15)))</formula>
    </cfRule>
  </conditionalFormatting>
  <conditionalFormatting sqref="A15 C15:E15">
    <cfRule type="containsText" dxfId="256" priority="251" operator="containsText" text="3- Moderado">
      <formula>NOT(ISERROR(SEARCH("3- Moderado",A15)))</formula>
    </cfRule>
    <cfRule type="containsText" dxfId="255" priority="252" operator="containsText" text="6- Moderado">
      <formula>NOT(ISERROR(SEARCH("6- Moderado",A15)))</formula>
    </cfRule>
    <cfRule type="containsText" dxfId="254" priority="253" operator="containsText" text="4- Moderado">
      <formula>NOT(ISERROR(SEARCH("4- Moderado",A15)))</formula>
    </cfRule>
    <cfRule type="containsText" dxfId="253" priority="254" operator="containsText" text="3- Bajo">
      <formula>NOT(ISERROR(SEARCH("3- Bajo",A15)))</formula>
    </cfRule>
    <cfRule type="containsText" dxfId="252" priority="255" operator="containsText" text="4- Bajo">
      <formula>NOT(ISERROR(SEARCH("4- Bajo",A15)))</formula>
    </cfRule>
    <cfRule type="containsText" dxfId="251" priority="256" operator="containsText" text="1- Bajo">
      <formula>NOT(ISERROR(SEARCH("1- Bajo",A15)))</formula>
    </cfRule>
  </conditionalFormatting>
  <conditionalFormatting sqref="F15:G15">
    <cfRule type="containsText" dxfId="250" priority="245" operator="containsText" text="3- Moderado">
      <formula>NOT(ISERROR(SEARCH("3- Moderado",F15)))</formula>
    </cfRule>
    <cfRule type="containsText" dxfId="249" priority="246" operator="containsText" text="6- Moderado">
      <formula>NOT(ISERROR(SEARCH("6- Moderado",F15)))</formula>
    </cfRule>
    <cfRule type="containsText" dxfId="248" priority="247" operator="containsText" text="4- Moderado">
      <formula>NOT(ISERROR(SEARCH("4- Moderado",F15)))</formula>
    </cfRule>
    <cfRule type="containsText" dxfId="247" priority="248" operator="containsText" text="3- Bajo">
      <formula>NOT(ISERROR(SEARCH("3- Bajo",F15)))</formula>
    </cfRule>
    <cfRule type="containsText" dxfId="246" priority="249" operator="containsText" text="4- Bajo">
      <formula>NOT(ISERROR(SEARCH("4- Bajo",F15)))</formula>
    </cfRule>
    <cfRule type="containsText" dxfId="245" priority="250" operator="containsText" text="1- Bajo">
      <formula>NOT(ISERROR(SEARCH("1- Bajo",F15)))</formula>
    </cfRule>
  </conditionalFormatting>
  <conditionalFormatting sqref="J15:J19">
    <cfRule type="containsText" dxfId="244" priority="240" operator="containsText" text="Bajo">
      <formula>NOT(ISERROR(SEARCH("Bajo",J15)))</formula>
    </cfRule>
    <cfRule type="containsText" dxfId="243" priority="241" operator="containsText" text="Moderado">
      <formula>NOT(ISERROR(SEARCH("Moderado",J15)))</formula>
    </cfRule>
    <cfRule type="containsText" dxfId="242" priority="242" operator="containsText" text="Alto">
      <formula>NOT(ISERROR(SEARCH("Alto",J15)))</formula>
    </cfRule>
    <cfRule type="containsText" dxfId="241" priority="243" operator="containsText" text="Extremo">
      <formula>NOT(ISERROR(SEARCH("Extremo",J15)))</formula>
    </cfRule>
    <cfRule type="colorScale" priority="244">
      <colorScale>
        <cfvo type="min"/>
        <cfvo type="max"/>
        <color rgb="FFFF7128"/>
        <color rgb="FFFFEF9C"/>
      </colorScale>
    </cfRule>
  </conditionalFormatting>
  <conditionalFormatting sqref="M15:M19">
    <cfRule type="containsText" dxfId="240" priority="215" operator="containsText" text="Moderado">
      <formula>NOT(ISERROR(SEARCH("Moderado",M15)))</formula>
    </cfRule>
    <cfRule type="containsText" dxfId="239" priority="235" operator="containsText" text="Bajo">
      <formula>NOT(ISERROR(SEARCH("Bajo",M15)))</formula>
    </cfRule>
    <cfRule type="containsText" dxfId="238" priority="236" operator="containsText" text="Moderado">
      <formula>NOT(ISERROR(SEARCH("Moderado",M15)))</formula>
    </cfRule>
    <cfRule type="containsText" dxfId="237" priority="237" operator="containsText" text="Alto">
      <formula>NOT(ISERROR(SEARCH("Alto",M15)))</formula>
    </cfRule>
    <cfRule type="containsText" dxfId="236" priority="238" operator="containsText" text="Extremo">
      <formula>NOT(ISERROR(SEARCH("Extremo",M15)))</formula>
    </cfRule>
    <cfRule type="colorScale" priority="239">
      <colorScale>
        <cfvo type="min"/>
        <cfvo type="max"/>
        <color rgb="FFFF7128"/>
        <color rgb="FFFFEF9C"/>
      </colorScale>
    </cfRule>
  </conditionalFormatting>
  <conditionalFormatting sqref="N15">
    <cfRule type="containsText" dxfId="235" priority="229" operator="containsText" text="3- Moderado">
      <formula>NOT(ISERROR(SEARCH("3- Moderado",N15)))</formula>
    </cfRule>
    <cfRule type="containsText" dxfId="234" priority="230" operator="containsText" text="6- Moderado">
      <formula>NOT(ISERROR(SEARCH("6- Moderado",N15)))</formula>
    </cfRule>
    <cfRule type="containsText" dxfId="233" priority="231" operator="containsText" text="4- Moderado">
      <formula>NOT(ISERROR(SEARCH("4- Moderado",N15)))</formula>
    </cfRule>
    <cfRule type="containsText" dxfId="232" priority="232" operator="containsText" text="3- Bajo">
      <formula>NOT(ISERROR(SEARCH("3- Bajo",N15)))</formula>
    </cfRule>
    <cfRule type="containsText" dxfId="231" priority="233" operator="containsText" text="4- Bajo">
      <formula>NOT(ISERROR(SEARCH("4- Bajo",N15)))</formula>
    </cfRule>
    <cfRule type="containsText" dxfId="230" priority="234" operator="containsText" text="1- Bajo">
      <formula>NOT(ISERROR(SEARCH("1- Bajo",N15)))</formula>
    </cfRule>
  </conditionalFormatting>
  <conditionalFormatting sqref="H15:H19">
    <cfRule type="containsText" dxfId="229" priority="216" operator="containsText" text="Muy Alta">
      <formula>NOT(ISERROR(SEARCH("Muy Alta",H15)))</formula>
    </cfRule>
    <cfRule type="containsText" dxfId="228" priority="217" operator="containsText" text="Alta">
      <formula>NOT(ISERROR(SEARCH("Alta",H15)))</formula>
    </cfRule>
    <cfRule type="containsText" dxfId="227" priority="218" operator="containsText" text="Muy Alta">
      <formula>NOT(ISERROR(SEARCH("Muy Alta",H15)))</formula>
    </cfRule>
    <cfRule type="containsText" dxfId="226" priority="223" operator="containsText" text="Muy Baja">
      <formula>NOT(ISERROR(SEARCH("Muy Baja",H15)))</formula>
    </cfRule>
    <cfRule type="containsText" dxfId="225" priority="224" operator="containsText" text="Baja">
      <formula>NOT(ISERROR(SEARCH("Baja",H15)))</formula>
    </cfRule>
    <cfRule type="containsText" dxfId="224" priority="225" operator="containsText" text="Media">
      <formula>NOT(ISERROR(SEARCH("Media",H15)))</formula>
    </cfRule>
    <cfRule type="containsText" dxfId="223" priority="226" operator="containsText" text="Alta">
      <formula>NOT(ISERROR(SEARCH("Alta",H15)))</formula>
    </cfRule>
    <cfRule type="containsText" dxfId="222" priority="228" operator="containsText" text="Muy Alta">
      <formula>NOT(ISERROR(SEARCH("Muy Alta",H15)))</formula>
    </cfRule>
  </conditionalFormatting>
  <conditionalFormatting sqref="I15:I19">
    <cfRule type="containsText" dxfId="221" priority="219" operator="containsText" text="Catastrófico">
      <formula>NOT(ISERROR(SEARCH("Catastrófico",I15)))</formula>
    </cfRule>
    <cfRule type="containsText" dxfId="220" priority="220" operator="containsText" text="Mayor">
      <formula>NOT(ISERROR(SEARCH("Mayor",I15)))</formula>
    </cfRule>
    <cfRule type="containsText" dxfId="219" priority="221" operator="containsText" text="Menor">
      <formula>NOT(ISERROR(SEARCH("Menor",I15)))</formula>
    </cfRule>
    <cfRule type="containsText" dxfId="218" priority="222" operator="containsText" text="Leve">
      <formula>NOT(ISERROR(SEARCH("Leve",I15)))</formula>
    </cfRule>
    <cfRule type="containsText" dxfId="217" priority="227" operator="containsText" text="Moderado">
      <formula>NOT(ISERROR(SEARCH("Moderado",I15)))</formula>
    </cfRule>
  </conditionalFormatting>
  <conditionalFormatting sqref="K15:K19">
    <cfRule type="containsText" dxfId="216" priority="214" operator="containsText" text="Media">
      <formula>NOT(ISERROR(SEARCH("Media",K15)))</formula>
    </cfRule>
  </conditionalFormatting>
  <conditionalFormatting sqref="L15:L19">
    <cfRule type="containsText" dxfId="215" priority="213" operator="containsText" text="Moderado">
      <formula>NOT(ISERROR(SEARCH("Moderado",L15)))</formula>
    </cfRule>
  </conditionalFormatting>
  <conditionalFormatting sqref="J15:J19">
    <cfRule type="containsText" dxfId="214" priority="212" operator="containsText" text="Moderado">
      <formula>NOT(ISERROR(SEARCH("Moderado",J15)))</formula>
    </cfRule>
  </conditionalFormatting>
  <conditionalFormatting sqref="J15:J19">
    <cfRule type="containsText" dxfId="213" priority="210" operator="containsText" text="Bajo">
      <formula>NOT(ISERROR(SEARCH("Bajo",J15)))</formula>
    </cfRule>
    <cfRule type="containsText" dxfId="212" priority="211" operator="containsText" text="Extremo">
      <formula>NOT(ISERROR(SEARCH("Extremo",J15)))</formula>
    </cfRule>
  </conditionalFormatting>
  <conditionalFormatting sqref="K15:K19">
    <cfRule type="containsText" dxfId="211" priority="208" operator="containsText" text="Baja">
      <formula>NOT(ISERROR(SEARCH("Baja",K15)))</formula>
    </cfRule>
    <cfRule type="containsText" dxfId="210" priority="209" operator="containsText" text="Muy Baja">
      <formula>NOT(ISERROR(SEARCH("Muy Baja",K15)))</formula>
    </cfRule>
  </conditionalFormatting>
  <conditionalFormatting sqref="K15:K19">
    <cfRule type="containsText" dxfId="209" priority="206" operator="containsText" text="Muy Alta">
      <formula>NOT(ISERROR(SEARCH("Muy Alta",K15)))</formula>
    </cfRule>
    <cfRule type="containsText" dxfId="208" priority="207" operator="containsText" text="Alta">
      <formula>NOT(ISERROR(SEARCH("Alta",K15)))</formula>
    </cfRule>
  </conditionalFormatting>
  <conditionalFormatting sqref="L15:L19">
    <cfRule type="containsText" dxfId="207" priority="202" operator="containsText" text="Catastrófico">
      <formula>NOT(ISERROR(SEARCH("Catastrófico",L15)))</formula>
    </cfRule>
    <cfRule type="containsText" dxfId="206" priority="203" operator="containsText" text="Mayor">
      <formula>NOT(ISERROR(SEARCH("Mayor",L15)))</formula>
    </cfRule>
    <cfRule type="containsText" dxfId="205" priority="204" operator="containsText" text="Menor">
      <formula>NOT(ISERROR(SEARCH("Menor",L15)))</formula>
    </cfRule>
    <cfRule type="containsText" dxfId="204" priority="205" operator="containsText" text="Leve">
      <formula>NOT(ISERROR(SEARCH("Leve",L15)))</formula>
    </cfRule>
  </conditionalFormatting>
  <conditionalFormatting sqref="K20:L20">
    <cfRule type="containsText" dxfId="203" priority="196" operator="containsText" text="3- Moderado">
      <formula>NOT(ISERROR(SEARCH("3- Moderado",K20)))</formula>
    </cfRule>
    <cfRule type="containsText" dxfId="202" priority="197" operator="containsText" text="6- Moderado">
      <formula>NOT(ISERROR(SEARCH("6- Moderado",K20)))</formula>
    </cfRule>
    <cfRule type="containsText" dxfId="201" priority="198" operator="containsText" text="4- Moderado">
      <formula>NOT(ISERROR(SEARCH("4- Moderado",K20)))</formula>
    </cfRule>
    <cfRule type="containsText" dxfId="200" priority="199" operator="containsText" text="3- Bajo">
      <formula>NOT(ISERROR(SEARCH("3- Bajo",K20)))</formula>
    </cfRule>
    <cfRule type="containsText" dxfId="199" priority="200" operator="containsText" text="4- Bajo">
      <formula>NOT(ISERROR(SEARCH("4- Bajo",K20)))</formula>
    </cfRule>
    <cfRule type="containsText" dxfId="198" priority="201" operator="containsText" text="1- Bajo">
      <formula>NOT(ISERROR(SEARCH("1- Bajo",K20)))</formula>
    </cfRule>
  </conditionalFormatting>
  <conditionalFormatting sqref="H20:I20">
    <cfRule type="containsText" dxfId="197" priority="190" operator="containsText" text="3- Moderado">
      <formula>NOT(ISERROR(SEARCH("3- Moderado",H20)))</formula>
    </cfRule>
    <cfRule type="containsText" dxfId="196" priority="191" operator="containsText" text="6- Moderado">
      <formula>NOT(ISERROR(SEARCH("6- Moderado",H20)))</formula>
    </cfRule>
    <cfRule type="containsText" dxfId="195" priority="192" operator="containsText" text="4- Moderado">
      <formula>NOT(ISERROR(SEARCH("4- Moderado",H20)))</formula>
    </cfRule>
    <cfRule type="containsText" dxfId="194" priority="193" operator="containsText" text="3- Bajo">
      <formula>NOT(ISERROR(SEARCH("3- Bajo",H20)))</formula>
    </cfRule>
    <cfRule type="containsText" dxfId="193" priority="194" operator="containsText" text="4- Bajo">
      <formula>NOT(ISERROR(SEARCH("4- Bajo",H20)))</formula>
    </cfRule>
    <cfRule type="containsText" dxfId="192" priority="195" operator="containsText" text="1- Bajo">
      <formula>NOT(ISERROR(SEARCH("1- Bajo",H20)))</formula>
    </cfRule>
  </conditionalFormatting>
  <conditionalFormatting sqref="A20 C20:E20">
    <cfRule type="containsText" dxfId="191" priority="184" operator="containsText" text="3- Moderado">
      <formula>NOT(ISERROR(SEARCH("3- Moderado",A20)))</formula>
    </cfRule>
    <cfRule type="containsText" dxfId="190" priority="185" operator="containsText" text="6- Moderado">
      <formula>NOT(ISERROR(SEARCH("6- Moderado",A20)))</formula>
    </cfRule>
    <cfRule type="containsText" dxfId="189" priority="186" operator="containsText" text="4- Moderado">
      <formula>NOT(ISERROR(SEARCH("4- Moderado",A20)))</formula>
    </cfRule>
    <cfRule type="containsText" dxfId="188" priority="187" operator="containsText" text="3- Bajo">
      <formula>NOT(ISERROR(SEARCH("3- Bajo",A20)))</formula>
    </cfRule>
    <cfRule type="containsText" dxfId="187" priority="188" operator="containsText" text="4- Bajo">
      <formula>NOT(ISERROR(SEARCH("4- Bajo",A20)))</formula>
    </cfRule>
    <cfRule type="containsText" dxfId="186" priority="189" operator="containsText" text="1- Bajo">
      <formula>NOT(ISERROR(SEARCH("1- Bajo",A20)))</formula>
    </cfRule>
  </conditionalFormatting>
  <conditionalFormatting sqref="F20:G20">
    <cfRule type="containsText" dxfId="185" priority="178" operator="containsText" text="3- Moderado">
      <formula>NOT(ISERROR(SEARCH("3- Moderado",F20)))</formula>
    </cfRule>
    <cfRule type="containsText" dxfId="184" priority="179" operator="containsText" text="6- Moderado">
      <formula>NOT(ISERROR(SEARCH("6- Moderado",F20)))</formula>
    </cfRule>
    <cfRule type="containsText" dxfId="183" priority="180" operator="containsText" text="4- Moderado">
      <formula>NOT(ISERROR(SEARCH("4- Moderado",F20)))</formula>
    </cfRule>
    <cfRule type="containsText" dxfId="182" priority="181" operator="containsText" text="3- Bajo">
      <formula>NOT(ISERROR(SEARCH("3- Bajo",F20)))</formula>
    </cfRule>
    <cfRule type="containsText" dxfId="181" priority="182" operator="containsText" text="4- Bajo">
      <formula>NOT(ISERROR(SEARCH("4- Bajo",F20)))</formula>
    </cfRule>
    <cfRule type="containsText" dxfId="180" priority="183" operator="containsText" text="1- Bajo">
      <formula>NOT(ISERROR(SEARCH("1- Bajo",F20)))</formula>
    </cfRule>
  </conditionalFormatting>
  <conditionalFormatting sqref="J20:J24">
    <cfRule type="containsText" dxfId="179" priority="173" operator="containsText" text="Bajo">
      <formula>NOT(ISERROR(SEARCH("Bajo",J20)))</formula>
    </cfRule>
    <cfRule type="containsText" dxfId="178" priority="174" operator="containsText" text="Moderado">
      <formula>NOT(ISERROR(SEARCH("Moderado",J20)))</formula>
    </cfRule>
    <cfRule type="containsText" dxfId="177" priority="175" operator="containsText" text="Alto">
      <formula>NOT(ISERROR(SEARCH("Alto",J20)))</formula>
    </cfRule>
    <cfRule type="containsText" dxfId="176" priority="176" operator="containsText" text="Extremo">
      <formula>NOT(ISERROR(SEARCH("Extremo",J20)))</formula>
    </cfRule>
    <cfRule type="colorScale" priority="177">
      <colorScale>
        <cfvo type="min"/>
        <cfvo type="max"/>
        <color rgb="FFFF7128"/>
        <color rgb="FFFFEF9C"/>
      </colorScale>
    </cfRule>
  </conditionalFormatting>
  <conditionalFormatting sqref="M20:M24">
    <cfRule type="containsText" dxfId="175" priority="148" operator="containsText" text="Moderado">
      <formula>NOT(ISERROR(SEARCH("Moderado",M20)))</formula>
    </cfRule>
    <cfRule type="containsText" dxfId="174" priority="168" operator="containsText" text="Bajo">
      <formula>NOT(ISERROR(SEARCH("Bajo",M20)))</formula>
    </cfRule>
    <cfRule type="containsText" dxfId="173" priority="169" operator="containsText" text="Moderado">
      <formula>NOT(ISERROR(SEARCH("Moderado",M20)))</formula>
    </cfRule>
    <cfRule type="containsText" dxfId="172" priority="170" operator="containsText" text="Alto">
      <formula>NOT(ISERROR(SEARCH("Alto",M20)))</formula>
    </cfRule>
    <cfRule type="containsText" dxfId="171" priority="171" operator="containsText" text="Extremo">
      <formula>NOT(ISERROR(SEARCH("Extremo",M20)))</formula>
    </cfRule>
    <cfRule type="colorScale" priority="172">
      <colorScale>
        <cfvo type="min"/>
        <cfvo type="max"/>
        <color rgb="FFFF7128"/>
        <color rgb="FFFFEF9C"/>
      </colorScale>
    </cfRule>
  </conditionalFormatting>
  <conditionalFormatting sqref="N20">
    <cfRule type="containsText" dxfId="170" priority="162" operator="containsText" text="3- Moderado">
      <formula>NOT(ISERROR(SEARCH("3- Moderado",N20)))</formula>
    </cfRule>
    <cfRule type="containsText" dxfId="169" priority="163" operator="containsText" text="6- Moderado">
      <formula>NOT(ISERROR(SEARCH("6- Moderado",N20)))</formula>
    </cfRule>
    <cfRule type="containsText" dxfId="168" priority="164" operator="containsText" text="4- Moderado">
      <formula>NOT(ISERROR(SEARCH("4- Moderado",N20)))</formula>
    </cfRule>
    <cfRule type="containsText" dxfId="167" priority="165" operator="containsText" text="3- Bajo">
      <formula>NOT(ISERROR(SEARCH("3- Bajo",N20)))</formula>
    </cfRule>
    <cfRule type="containsText" dxfId="166" priority="166" operator="containsText" text="4- Bajo">
      <formula>NOT(ISERROR(SEARCH("4- Bajo",N20)))</formula>
    </cfRule>
    <cfRule type="containsText" dxfId="165" priority="167" operator="containsText" text="1- Bajo">
      <formula>NOT(ISERROR(SEARCH("1- Bajo",N20)))</formula>
    </cfRule>
  </conditionalFormatting>
  <conditionalFormatting sqref="H20:H24">
    <cfRule type="containsText" dxfId="164" priority="149" operator="containsText" text="Muy Alta">
      <formula>NOT(ISERROR(SEARCH("Muy Alta",H20)))</formula>
    </cfRule>
    <cfRule type="containsText" dxfId="163" priority="150" operator="containsText" text="Alta">
      <formula>NOT(ISERROR(SEARCH("Alta",H20)))</formula>
    </cfRule>
    <cfRule type="containsText" dxfId="162" priority="151" operator="containsText" text="Muy Alta">
      <formula>NOT(ISERROR(SEARCH("Muy Alta",H20)))</formula>
    </cfRule>
    <cfRule type="containsText" dxfId="161" priority="156" operator="containsText" text="Muy Baja">
      <formula>NOT(ISERROR(SEARCH("Muy Baja",H20)))</formula>
    </cfRule>
    <cfRule type="containsText" dxfId="160" priority="157" operator="containsText" text="Baja">
      <formula>NOT(ISERROR(SEARCH("Baja",H20)))</formula>
    </cfRule>
    <cfRule type="containsText" dxfId="159" priority="158" operator="containsText" text="Media">
      <formula>NOT(ISERROR(SEARCH("Media",H20)))</formula>
    </cfRule>
    <cfRule type="containsText" dxfId="158" priority="159" operator="containsText" text="Alta">
      <formula>NOT(ISERROR(SEARCH("Alta",H20)))</formula>
    </cfRule>
    <cfRule type="containsText" dxfId="157" priority="161" operator="containsText" text="Muy Alta">
      <formula>NOT(ISERROR(SEARCH("Muy Alta",H20)))</formula>
    </cfRule>
  </conditionalFormatting>
  <conditionalFormatting sqref="I20:I24">
    <cfRule type="containsText" dxfId="156" priority="152" operator="containsText" text="Catastrófico">
      <formula>NOT(ISERROR(SEARCH("Catastrófico",I20)))</formula>
    </cfRule>
    <cfRule type="containsText" dxfId="155" priority="153" operator="containsText" text="Mayor">
      <formula>NOT(ISERROR(SEARCH("Mayor",I20)))</formula>
    </cfRule>
    <cfRule type="containsText" dxfId="154" priority="154" operator="containsText" text="Menor">
      <formula>NOT(ISERROR(SEARCH("Menor",I20)))</formula>
    </cfRule>
    <cfRule type="containsText" dxfId="153" priority="155" operator="containsText" text="Leve">
      <formula>NOT(ISERROR(SEARCH("Leve",I20)))</formula>
    </cfRule>
    <cfRule type="containsText" dxfId="152" priority="160" operator="containsText" text="Moderado">
      <formula>NOT(ISERROR(SEARCH("Moderado",I20)))</formula>
    </cfRule>
  </conditionalFormatting>
  <conditionalFormatting sqref="K20:K24">
    <cfRule type="containsText" dxfId="151" priority="147" operator="containsText" text="Media">
      <formula>NOT(ISERROR(SEARCH("Media",K20)))</formula>
    </cfRule>
  </conditionalFormatting>
  <conditionalFormatting sqref="L20:L24">
    <cfRule type="containsText" dxfId="150" priority="146" operator="containsText" text="Moderado">
      <formula>NOT(ISERROR(SEARCH("Moderado",L20)))</formula>
    </cfRule>
  </conditionalFormatting>
  <conditionalFormatting sqref="J20:J24">
    <cfRule type="containsText" dxfId="149" priority="145" operator="containsText" text="Moderado">
      <formula>NOT(ISERROR(SEARCH("Moderado",J20)))</formula>
    </cfRule>
  </conditionalFormatting>
  <conditionalFormatting sqref="J20:J24">
    <cfRule type="containsText" dxfId="148" priority="143" operator="containsText" text="Bajo">
      <formula>NOT(ISERROR(SEARCH("Bajo",J20)))</formula>
    </cfRule>
    <cfRule type="containsText" dxfId="147" priority="144" operator="containsText" text="Extremo">
      <formula>NOT(ISERROR(SEARCH("Extremo",J20)))</formula>
    </cfRule>
  </conditionalFormatting>
  <conditionalFormatting sqref="K20:K24">
    <cfRule type="containsText" dxfId="146" priority="141" operator="containsText" text="Baja">
      <formula>NOT(ISERROR(SEARCH("Baja",K20)))</formula>
    </cfRule>
    <cfRule type="containsText" dxfId="145" priority="142" operator="containsText" text="Muy Baja">
      <formula>NOT(ISERROR(SEARCH("Muy Baja",K20)))</formula>
    </cfRule>
  </conditionalFormatting>
  <conditionalFormatting sqref="K20:K24">
    <cfRule type="containsText" dxfId="144" priority="139" operator="containsText" text="Muy Alta">
      <formula>NOT(ISERROR(SEARCH("Muy Alta",K20)))</formula>
    </cfRule>
    <cfRule type="containsText" dxfId="143" priority="140" operator="containsText" text="Alta">
      <formula>NOT(ISERROR(SEARCH("Alta",K20)))</formula>
    </cfRule>
  </conditionalFormatting>
  <conditionalFormatting sqref="L20:L24">
    <cfRule type="containsText" dxfId="142" priority="135" operator="containsText" text="Catastrófico">
      <formula>NOT(ISERROR(SEARCH("Catastrófico",L20)))</formula>
    </cfRule>
    <cfRule type="containsText" dxfId="141" priority="136" operator="containsText" text="Mayor">
      <formula>NOT(ISERROR(SEARCH("Mayor",L20)))</formula>
    </cfRule>
    <cfRule type="containsText" dxfId="140" priority="137" operator="containsText" text="Menor">
      <formula>NOT(ISERROR(SEARCH("Menor",L20)))</formula>
    </cfRule>
    <cfRule type="containsText" dxfId="139" priority="138" operator="containsText" text="Leve">
      <formula>NOT(ISERROR(SEARCH("Leve",L20)))</formula>
    </cfRule>
  </conditionalFormatting>
  <conditionalFormatting sqref="K25:L25">
    <cfRule type="containsText" dxfId="138" priority="129" operator="containsText" text="3- Moderado">
      <formula>NOT(ISERROR(SEARCH("3- Moderado",K25)))</formula>
    </cfRule>
    <cfRule type="containsText" dxfId="137" priority="130" operator="containsText" text="6- Moderado">
      <formula>NOT(ISERROR(SEARCH("6- Moderado",K25)))</formula>
    </cfRule>
    <cfRule type="containsText" dxfId="136" priority="131" operator="containsText" text="4- Moderado">
      <formula>NOT(ISERROR(SEARCH("4- Moderado",K25)))</formula>
    </cfRule>
    <cfRule type="containsText" dxfId="135" priority="132" operator="containsText" text="3- Bajo">
      <formula>NOT(ISERROR(SEARCH("3- Bajo",K25)))</formula>
    </cfRule>
    <cfRule type="containsText" dxfId="134" priority="133" operator="containsText" text="4- Bajo">
      <formula>NOT(ISERROR(SEARCH("4- Bajo",K25)))</formula>
    </cfRule>
    <cfRule type="containsText" dxfId="133" priority="134" operator="containsText" text="1- Bajo">
      <formula>NOT(ISERROR(SEARCH("1- Bajo",K25)))</formula>
    </cfRule>
  </conditionalFormatting>
  <conditionalFormatting sqref="H25:I25">
    <cfRule type="containsText" dxfId="132" priority="123" operator="containsText" text="3- Moderado">
      <formula>NOT(ISERROR(SEARCH("3- Moderado",H25)))</formula>
    </cfRule>
    <cfRule type="containsText" dxfId="131" priority="124" operator="containsText" text="6- Moderado">
      <formula>NOT(ISERROR(SEARCH("6- Moderado",H25)))</formula>
    </cfRule>
    <cfRule type="containsText" dxfId="130" priority="125" operator="containsText" text="4- Moderado">
      <formula>NOT(ISERROR(SEARCH("4- Moderado",H25)))</formula>
    </cfRule>
    <cfRule type="containsText" dxfId="129" priority="126" operator="containsText" text="3- Bajo">
      <formula>NOT(ISERROR(SEARCH("3- Bajo",H25)))</formula>
    </cfRule>
    <cfRule type="containsText" dxfId="128" priority="127" operator="containsText" text="4- Bajo">
      <formula>NOT(ISERROR(SEARCH("4- Bajo",H25)))</formula>
    </cfRule>
    <cfRule type="containsText" dxfId="127" priority="128" operator="containsText" text="1- Bajo">
      <formula>NOT(ISERROR(SEARCH("1- Bajo",H25)))</formula>
    </cfRule>
  </conditionalFormatting>
  <conditionalFormatting sqref="A25 C25:E25">
    <cfRule type="containsText" dxfId="126" priority="117" operator="containsText" text="3- Moderado">
      <formula>NOT(ISERROR(SEARCH("3- Moderado",A25)))</formula>
    </cfRule>
    <cfRule type="containsText" dxfId="125" priority="118" operator="containsText" text="6- Moderado">
      <formula>NOT(ISERROR(SEARCH("6- Moderado",A25)))</formula>
    </cfRule>
    <cfRule type="containsText" dxfId="124" priority="119" operator="containsText" text="4- Moderado">
      <formula>NOT(ISERROR(SEARCH("4- Moderado",A25)))</formula>
    </cfRule>
    <cfRule type="containsText" dxfId="123" priority="120" operator="containsText" text="3- Bajo">
      <formula>NOT(ISERROR(SEARCH("3- Bajo",A25)))</formula>
    </cfRule>
    <cfRule type="containsText" dxfId="122" priority="121" operator="containsText" text="4- Bajo">
      <formula>NOT(ISERROR(SEARCH("4- Bajo",A25)))</formula>
    </cfRule>
    <cfRule type="containsText" dxfId="121" priority="122" operator="containsText" text="1- Bajo">
      <formula>NOT(ISERROR(SEARCH("1- Bajo",A25)))</formula>
    </cfRule>
  </conditionalFormatting>
  <conditionalFormatting sqref="F25:G25">
    <cfRule type="containsText" dxfId="120" priority="111" operator="containsText" text="3- Moderado">
      <formula>NOT(ISERROR(SEARCH("3- Moderado",F25)))</formula>
    </cfRule>
    <cfRule type="containsText" dxfId="119" priority="112" operator="containsText" text="6- Moderado">
      <formula>NOT(ISERROR(SEARCH("6- Moderado",F25)))</formula>
    </cfRule>
    <cfRule type="containsText" dxfId="118" priority="113" operator="containsText" text="4- Moderado">
      <formula>NOT(ISERROR(SEARCH("4- Moderado",F25)))</formula>
    </cfRule>
    <cfRule type="containsText" dxfId="117" priority="114" operator="containsText" text="3- Bajo">
      <formula>NOT(ISERROR(SEARCH("3- Bajo",F25)))</formula>
    </cfRule>
    <cfRule type="containsText" dxfId="116" priority="115" operator="containsText" text="4- Bajo">
      <formula>NOT(ISERROR(SEARCH("4- Bajo",F25)))</formula>
    </cfRule>
    <cfRule type="containsText" dxfId="115" priority="116" operator="containsText" text="1- Bajo">
      <formula>NOT(ISERROR(SEARCH("1- Bajo",F25)))</formula>
    </cfRule>
  </conditionalFormatting>
  <conditionalFormatting sqref="J25:J29">
    <cfRule type="containsText" dxfId="114" priority="106" operator="containsText" text="Bajo">
      <formula>NOT(ISERROR(SEARCH("Bajo",J25)))</formula>
    </cfRule>
    <cfRule type="containsText" dxfId="113" priority="107" operator="containsText" text="Moderado">
      <formula>NOT(ISERROR(SEARCH("Moderado",J25)))</formula>
    </cfRule>
    <cfRule type="containsText" dxfId="112" priority="108" operator="containsText" text="Alto">
      <formula>NOT(ISERROR(SEARCH("Alto",J25)))</formula>
    </cfRule>
    <cfRule type="containsText" dxfId="111" priority="109" operator="containsText" text="Extremo">
      <formula>NOT(ISERROR(SEARCH("Extremo",J25)))</formula>
    </cfRule>
    <cfRule type="colorScale" priority="110">
      <colorScale>
        <cfvo type="min"/>
        <cfvo type="max"/>
        <color rgb="FFFF7128"/>
        <color rgb="FFFFEF9C"/>
      </colorScale>
    </cfRule>
  </conditionalFormatting>
  <conditionalFormatting sqref="M25:M29">
    <cfRule type="containsText" dxfId="110" priority="81" operator="containsText" text="Moderado">
      <formula>NOT(ISERROR(SEARCH("Moderado",M25)))</formula>
    </cfRule>
    <cfRule type="containsText" dxfId="109" priority="101" operator="containsText" text="Bajo">
      <formula>NOT(ISERROR(SEARCH("Bajo",M25)))</formula>
    </cfRule>
    <cfRule type="containsText" dxfId="108" priority="102" operator="containsText" text="Moderado">
      <formula>NOT(ISERROR(SEARCH("Moderado",M25)))</formula>
    </cfRule>
    <cfRule type="containsText" dxfId="107" priority="103" operator="containsText" text="Alto">
      <formula>NOT(ISERROR(SEARCH("Alto",M25)))</formula>
    </cfRule>
    <cfRule type="containsText" dxfId="106" priority="104" operator="containsText" text="Extremo">
      <formula>NOT(ISERROR(SEARCH("Extremo",M25)))</formula>
    </cfRule>
    <cfRule type="colorScale" priority="105">
      <colorScale>
        <cfvo type="min"/>
        <cfvo type="max"/>
        <color rgb="FFFF7128"/>
        <color rgb="FFFFEF9C"/>
      </colorScale>
    </cfRule>
  </conditionalFormatting>
  <conditionalFormatting sqref="N25">
    <cfRule type="containsText" dxfId="105" priority="95" operator="containsText" text="3- Moderado">
      <formula>NOT(ISERROR(SEARCH("3- Moderado",N25)))</formula>
    </cfRule>
    <cfRule type="containsText" dxfId="104" priority="96" operator="containsText" text="6- Moderado">
      <formula>NOT(ISERROR(SEARCH("6- Moderado",N25)))</formula>
    </cfRule>
    <cfRule type="containsText" dxfId="103" priority="97" operator="containsText" text="4- Moderado">
      <formula>NOT(ISERROR(SEARCH("4- Moderado",N25)))</formula>
    </cfRule>
    <cfRule type="containsText" dxfId="102" priority="98" operator="containsText" text="3- Bajo">
      <formula>NOT(ISERROR(SEARCH("3- Bajo",N25)))</formula>
    </cfRule>
    <cfRule type="containsText" dxfId="101" priority="99" operator="containsText" text="4- Bajo">
      <formula>NOT(ISERROR(SEARCH("4- Bajo",N25)))</formula>
    </cfRule>
    <cfRule type="containsText" dxfId="100" priority="100" operator="containsText" text="1- Bajo">
      <formula>NOT(ISERROR(SEARCH("1- Bajo",N25)))</formula>
    </cfRule>
  </conditionalFormatting>
  <conditionalFormatting sqref="H25:H29">
    <cfRule type="containsText" dxfId="99" priority="82" operator="containsText" text="Muy Alta">
      <formula>NOT(ISERROR(SEARCH("Muy Alta",H25)))</formula>
    </cfRule>
    <cfRule type="containsText" dxfId="98" priority="83" operator="containsText" text="Alta">
      <formula>NOT(ISERROR(SEARCH("Alta",H25)))</formula>
    </cfRule>
    <cfRule type="containsText" dxfId="97" priority="84" operator="containsText" text="Muy Alta">
      <formula>NOT(ISERROR(SEARCH("Muy Alta",H25)))</formula>
    </cfRule>
    <cfRule type="containsText" dxfId="96" priority="89" operator="containsText" text="Muy Baja">
      <formula>NOT(ISERROR(SEARCH("Muy Baja",H25)))</formula>
    </cfRule>
    <cfRule type="containsText" dxfId="95" priority="90" operator="containsText" text="Baja">
      <formula>NOT(ISERROR(SEARCH("Baja",H25)))</formula>
    </cfRule>
    <cfRule type="containsText" dxfId="94" priority="91" operator="containsText" text="Media">
      <formula>NOT(ISERROR(SEARCH("Media",H25)))</formula>
    </cfRule>
    <cfRule type="containsText" dxfId="93" priority="92" operator="containsText" text="Alta">
      <formula>NOT(ISERROR(SEARCH("Alta",H25)))</formula>
    </cfRule>
    <cfRule type="containsText" dxfId="92" priority="94" operator="containsText" text="Muy Alta">
      <formula>NOT(ISERROR(SEARCH("Muy Alta",H25)))</formula>
    </cfRule>
  </conditionalFormatting>
  <conditionalFormatting sqref="I25:I29">
    <cfRule type="containsText" dxfId="91" priority="85" operator="containsText" text="Catastrófico">
      <formula>NOT(ISERROR(SEARCH("Catastrófico",I25)))</formula>
    </cfRule>
    <cfRule type="containsText" dxfId="90" priority="86" operator="containsText" text="Mayor">
      <formula>NOT(ISERROR(SEARCH("Mayor",I25)))</formula>
    </cfRule>
    <cfRule type="containsText" dxfId="89" priority="87" operator="containsText" text="Menor">
      <formula>NOT(ISERROR(SEARCH("Menor",I25)))</formula>
    </cfRule>
    <cfRule type="containsText" dxfId="88" priority="88" operator="containsText" text="Leve">
      <formula>NOT(ISERROR(SEARCH("Leve",I25)))</formula>
    </cfRule>
    <cfRule type="containsText" dxfId="87" priority="93" operator="containsText" text="Moderado">
      <formula>NOT(ISERROR(SEARCH("Moderado",I25)))</formula>
    </cfRule>
  </conditionalFormatting>
  <conditionalFormatting sqref="K25:K29">
    <cfRule type="containsText" dxfId="86" priority="80" operator="containsText" text="Media">
      <formula>NOT(ISERROR(SEARCH("Media",K25)))</formula>
    </cfRule>
  </conditionalFormatting>
  <conditionalFormatting sqref="L25:L29">
    <cfRule type="containsText" dxfId="85" priority="79" operator="containsText" text="Moderado">
      <formula>NOT(ISERROR(SEARCH("Moderado",L25)))</formula>
    </cfRule>
  </conditionalFormatting>
  <conditionalFormatting sqref="J25:J29">
    <cfRule type="containsText" dxfId="84" priority="78" operator="containsText" text="Moderado">
      <formula>NOT(ISERROR(SEARCH("Moderado",J25)))</formula>
    </cfRule>
  </conditionalFormatting>
  <conditionalFormatting sqref="J25:J29">
    <cfRule type="containsText" dxfId="83" priority="76" operator="containsText" text="Bajo">
      <formula>NOT(ISERROR(SEARCH("Bajo",J25)))</formula>
    </cfRule>
    <cfRule type="containsText" dxfId="82" priority="77" operator="containsText" text="Extremo">
      <formula>NOT(ISERROR(SEARCH("Extremo",J25)))</formula>
    </cfRule>
  </conditionalFormatting>
  <conditionalFormatting sqref="K25:K29">
    <cfRule type="containsText" dxfId="81" priority="74" operator="containsText" text="Baja">
      <formula>NOT(ISERROR(SEARCH("Baja",K25)))</formula>
    </cfRule>
    <cfRule type="containsText" dxfId="80" priority="75" operator="containsText" text="Muy Baja">
      <formula>NOT(ISERROR(SEARCH("Muy Baja",K25)))</formula>
    </cfRule>
  </conditionalFormatting>
  <conditionalFormatting sqref="K25:K29">
    <cfRule type="containsText" dxfId="79" priority="72" operator="containsText" text="Muy Alta">
      <formula>NOT(ISERROR(SEARCH("Muy Alta",K25)))</formula>
    </cfRule>
    <cfRule type="containsText" dxfId="78" priority="73" operator="containsText" text="Alta">
      <formula>NOT(ISERROR(SEARCH("Alta",K25)))</formula>
    </cfRule>
  </conditionalFormatting>
  <conditionalFormatting sqref="L25:L29">
    <cfRule type="containsText" dxfId="77" priority="68" operator="containsText" text="Catastrófico">
      <formula>NOT(ISERROR(SEARCH("Catastrófico",L25)))</formula>
    </cfRule>
    <cfRule type="containsText" dxfId="76" priority="69" operator="containsText" text="Mayor">
      <formula>NOT(ISERROR(SEARCH("Mayor",L25)))</formula>
    </cfRule>
    <cfRule type="containsText" dxfId="75" priority="70" operator="containsText" text="Menor">
      <formula>NOT(ISERROR(SEARCH("Menor",L25)))</formula>
    </cfRule>
    <cfRule type="containsText" dxfId="74" priority="71" operator="containsText" text="Leve">
      <formula>NOT(ISERROR(SEARCH("Leve",L25)))</formula>
    </cfRule>
  </conditionalFormatting>
  <conditionalFormatting sqref="K30:L30">
    <cfRule type="containsText" dxfId="73" priority="62" operator="containsText" text="3- Moderado">
      <formula>NOT(ISERROR(SEARCH("3- Moderado",K30)))</formula>
    </cfRule>
    <cfRule type="containsText" dxfId="72" priority="63" operator="containsText" text="6- Moderado">
      <formula>NOT(ISERROR(SEARCH("6- Moderado",K30)))</formula>
    </cfRule>
    <cfRule type="containsText" dxfId="71" priority="64" operator="containsText" text="4- Moderado">
      <formula>NOT(ISERROR(SEARCH("4- Moderado",K30)))</formula>
    </cfRule>
    <cfRule type="containsText" dxfId="70" priority="65" operator="containsText" text="3- Bajo">
      <formula>NOT(ISERROR(SEARCH("3- Bajo",K30)))</formula>
    </cfRule>
    <cfRule type="containsText" dxfId="69" priority="66" operator="containsText" text="4- Bajo">
      <formula>NOT(ISERROR(SEARCH("4- Bajo",K30)))</formula>
    </cfRule>
    <cfRule type="containsText" dxfId="68" priority="67" operator="containsText" text="1- Bajo">
      <formula>NOT(ISERROR(SEARCH("1- Bajo",K30)))</formula>
    </cfRule>
  </conditionalFormatting>
  <conditionalFormatting sqref="H30:I30">
    <cfRule type="containsText" dxfId="67" priority="56" operator="containsText" text="3- Moderado">
      <formula>NOT(ISERROR(SEARCH("3- Moderado",H30)))</formula>
    </cfRule>
    <cfRule type="containsText" dxfId="66" priority="57" operator="containsText" text="6- Moderado">
      <formula>NOT(ISERROR(SEARCH("6- Moderado",H30)))</formula>
    </cfRule>
    <cfRule type="containsText" dxfId="65" priority="58" operator="containsText" text="4- Moderado">
      <formula>NOT(ISERROR(SEARCH("4- Moderado",H30)))</formula>
    </cfRule>
    <cfRule type="containsText" dxfId="64" priority="59" operator="containsText" text="3- Bajo">
      <formula>NOT(ISERROR(SEARCH("3- Bajo",H30)))</formula>
    </cfRule>
    <cfRule type="containsText" dxfId="63" priority="60" operator="containsText" text="4- Bajo">
      <formula>NOT(ISERROR(SEARCH("4- Bajo",H30)))</formula>
    </cfRule>
    <cfRule type="containsText" dxfId="62" priority="61" operator="containsText" text="1- Bajo">
      <formula>NOT(ISERROR(SEARCH("1- Bajo",H30)))</formula>
    </cfRule>
  </conditionalFormatting>
  <conditionalFormatting sqref="A30 C30:E30">
    <cfRule type="containsText" dxfId="61" priority="50" operator="containsText" text="3- Moderado">
      <formula>NOT(ISERROR(SEARCH("3- Moderado",A30)))</formula>
    </cfRule>
    <cfRule type="containsText" dxfId="60" priority="51" operator="containsText" text="6- Moderado">
      <formula>NOT(ISERROR(SEARCH("6- Moderado",A30)))</formula>
    </cfRule>
    <cfRule type="containsText" dxfId="59" priority="52" operator="containsText" text="4- Moderado">
      <formula>NOT(ISERROR(SEARCH("4- Moderado",A30)))</formula>
    </cfRule>
    <cfRule type="containsText" dxfId="58" priority="53" operator="containsText" text="3- Bajo">
      <formula>NOT(ISERROR(SEARCH("3- Bajo",A30)))</formula>
    </cfRule>
    <cfRule type="containsText" dxfId="57" priority="54" operator="containsText" text="4- Bajo">
      <formula>NOT(ISERROR(SEARCH("4- Bajo",A30)))</formula>
    </cfRule>
    <cfRule type="containsText" dxfId="56" priority="55" operator="containsText" text="1- Bajo">
      <formula>NOT(ISERROR(SEARCH("1- Bajo",A30)))</formula>
    </cfRule>
  </conditionalFormatting>
  <conditionalFormatting sqref="F30:G30">
    <cfRule type="containsText" dxfId="55" priority="44" operator="containsText" text="3- Moderado">
      <formula>NOT(ISERROR(SEARCH("3- Moderado",F30)))</formula>
    </cfRule>
    <cfRule type="containsText" dxfId="54" priority="45" operator="containsText" text="6- Moderado">
      <formula>NOT(ISERROR(SEARCH("6- Moderado",F30)))</formula>
    </cfRule>
    <cfRule type="containsText" dxfId="53" priority="46" operator="containsText" text="4- Moderado">
      <formula>NOT(ISERROR(SEARCH("4- Moderado",F30)))</formula>
    </cfRule>
    <cfRule type="containsText" dxfId="52" priority="47" operator="containsText" text="3- Bajo">
      <formula>NOT(ISERROR(SEARCH("3- Bajo",F30)))</formula>
    </cfRule>
    <cfRule type="containsText" dxfId="51" priority="48" operator="containsText" text="4- Bajo">
      <formula>NOT(ISERROR(SEARCH("4- Bajo",F30)))</formula>
    </cfRule>
    <cfRule type="containsText" dxfId="50" priority="49" operator="containsText" text="1- Bajo">
      <formula>NOT(ISERROR(SEARCH("1- Bajo",F30)))</formula>
    </cfRule>
  </conditionalFormatting>
  <conditionalFormatting sqref="J30:J34">
    <cfRule type="containsText" dxfId="49" priority="39" operator="containsText" text="Bajo">
      <formula>NOT(ISERROR(SEARCH("Bajo",J30)))</formula>
    </cfRule>
    <cfRule type="containsText" dxfId="48" priority="40" operator="containsText" text="Moderado">
      <formula>NOT(ISERROR(SEARCH("Moderado",J30)))</formula>
    </cfRule>
    <cfRule type="containsText" dxfId="47" priority="41" operator="containsText" text="Alto">
      <formula>NOT(ISERROR(SEARCH("Alto",J30)))</formula>
    </cfRule>
    <cfRule type="containsText" dxfId="46" priority="42" operator="containsText" text="Extremo">
      <formula>NOT(ISERROR(SEARCH("Extremo",J30)))</formula>
    </cfRule>
    <cfRule type="colorScale" priority="43">
      <colorScale>
        <cfvo type="min"/>
        <cfvo type="max"/>
        <color rgb="FFFF7128"/>
        <color rgb="FFFFEF9C"/>
      </colorScale>
    </cfRule>
  </conditionalFormatting>
  <conditionalFormatting sqref="M30:M34">
    <cfRule type="containsText" dxfId="45" priority="14" operator="containsText" text="Moderado">
      <formula>NOT(ISERROR(SEARCH("Moderado",M30)))</formula>
    </cfRule>
    <cfRule type="containsText" dxfId="44" priority="34" operator="containsText" text="Bajo">
      <formula>NOT(ISERROR(SEARCH("Bajo",M30)))</formula>
    </cfRule>
    <cfRule type="containsText" dxfId="43" priority="35" operator="containsText" text="Moderado">
      <formula>NOT(ISERROR(SEARCH("Moderado",M30)))</formula>
    </cfRule>
    <cfRule type="containsText" dxfId="42" priority="36" operator="containsText" text="Alto">
      <formula>NOT(ISERROR(SEARCH("Alto",M30)))</formula>
    </cfRule>
    <cfRule type="containsText" dxfId="41" priority="37" operator="containsText" text="Extremo">
      <formula>NOT(ISERROR(SEARCH("Extremo",M30)))</formula>
    </cfRule>
    <cfRule type="colorScale" priority="38">
      <colorScale>
        <cfvo type="min"/>
        <cfvo type="max"/>
        <color rgb="FFFF7128"/>
        <color rgb="FFFFEF9C"/>
      </colorScale>
    </cfRule>
  </conditionalFormatting>
  <conditionalFormatting sqref="N30">
    <cfRule type="containsText" dxfId="40" priority="28" operator="containsText" text="3- Moderado">
      <formula>NOT(ISERROR(SEARCH("3- Moderado",N30)))</formula>
    </cfRule>
    <cfRule type="containsText" dxfId="39" priority="29" operator="containsText" text="6- Moderado">
      <formula>NOT(ISERROR(SEARCH("6- Moderado",N30)))</formula>
    </cfRule>
    <cfRule type="containsText" dxfId="38" priority="30" operator="containsText" text="4- Moderado">
      <formula>NOT(ISERROR(SEARCH("4- Moderado",N30)))</formula>
    </cfRule>
    <cfRule type="containsText" dxfId="37" priority="31" operator="containsText" text="3- Bajo">
      <formula>NOT(ISERROR(SEARCH("3- Bajo",N30)))</formula>
    </cfRule>
    <cfRule type="containsText" dxfId="36" priority="32" operator="containsText" text="4- Bajo">
      <formula>NOT(ISERROR(SEARCH("4- Bajo",N30)))</formula>
    </cfRule>
    <cfRule type="containsText" dxfId="35" priority="33" operator="containsText" text="1- Bajo">
      <formula>NOT(ISERROR(SEARCH("1- Bajo",N30)))</formula>
    </cfRule>
  </conditionalFormatting>
  <conditionalFormatting sqref="H30:H34">
    <cfRule type="containsText" dxfId="34" priority="15" operator="containsText" text="Muy Alta">
      <formula>NOT(ISERROR(SEARCH("Muy Alta",H30)))</formula>
    </cfRule>
    <cfRule type="containsText" dxfId="33" priority="16" operator="containsText" text="Alta">
      <formula>NOT(ISERROR(SEARCH("Alta",H30)))</formula>
    </cfRule>
    <cfRule type="containsText" dxfId="32" priority="17" operator="containsText" text="Muy Alta">
      <formula>NOT(ISERROR(SEARCH("Muy Alta",H30)))</formula>
    </cfRule>
    <cfRule type="containsText" dxfId="31" priority="22" operator="containsText" text="Muy Baja">
      <formula>NOT(ISERROR(SEARCH("Muy Baja",H30)))</formula>
    </cfRule>
    <cfRule type="containsText" dxfId="30" priority="23" operator="containsText" text="Baja">
      <formula>NOT(ISERROR(SEARCH("Baja",H30)))</formula>
    </cfRule>
    <cfRule type="containsText" dxfId="29" priority="24" operator="containsText" text="Media">
      <formula>NOT(ISERROR(SEARCH("Media",H30)))</formula>
    </cfRule>
    <cfRule type="containsText" dxfId="28" priority="25" operator="containsText" text="Alta">
      <formula>NOT(ISERROR(SEARCH("Alta",H30)))</formula>
    </cfRule>
    <cfRule type="containsText" dxfId="27" priority="27" operator="containsText" text="Muy Alta">
      <formula>NOT(ISERROR(SEARCH("Muy Alta",H30)))</formula>
    </cfRule>
  </conditionalFormatting>
  <conditionalFormatting sqref="I30:I34">
    <cfRule type="containsText" dxfId="26" priority="18" operator="containsText" text="Catastrófico">
      <formula>NOT(ISERROR(SEARCH("Catastrófico",I30)))</formula>
    </cfRule>
    <cfRule type="containsText" dxfId="25" priority="19" operator="containsText" text="Mayor">
      <formula>NOT(ISERROR(SEARCH("Mayor",I30)))</formula>
    </cfRule>
    <cfRule type="containsText" dxfId="24" priority="20" operator="containsText" text="Menor">
      <formula>NOT(ISERROR(SEARCH("Menor",I30)))</formula>
    </cfRule>
    <cfRule type="containsText" dxfId="23" priority="21" operator="containsText" text="Leve">
      <formula>NOT(ISERROR(SEARCH("Leve",I30)))</formula>
    </cfRule>
    <cfRule type="containsText" dxfId="22" priority="26" operator="containsText" text="Moderado">
      <formula>NOT(ISERROR(SEARCH("Moderado",I30)))</formula>
    </cfRule>
  </conditionalFormatting>
  <conditionalFormatting sqref="K30:K34">
    <cfRule type="containsText" dxfId="21" priority="13" operator="containsText" text="Media">
      <formula>NOT(ISERROR(SEARCH("Media",K30)))</formula>
    </cfRule>
  </conditionalFormatting>
  <conditionalFormatting sqref="L30:L34">
    <cfRule type="containsText" dxfId="20" priority="12" operator="containsText" text="Moderado">
      <formula>NOT(ISERROR(SEARCH("Moderado",L30)))</formula>
    </cfRule>
  </conditionalFormatting>
  <conditionalFormatting sqref="J30:J34">
    <cfRule type="containsText" dxfId="19" priority="11" operator="containsText" text="Moderado">
      <formula>NOT(ISERROR(SEARCH("Moderado",J30)))</formula>
    </cfRule>
  </conditionalFormatting>
  <conditionalFormatting sqref="J30:J34">
    <cfRule type="containsText" dxfId="18" priority="9" operator="containsText" text="Bajo">
      <formula>NOT(ISERROR(SEARCH("Bajo",J30)))</formula>
    </cfRule>
    <cfRule type="containsText" dxfId="17" priority="10" operator="containsText" text="Extremo">
      <formula>NOT(ISERROR(SEARCH("Extremo",J30)))</formula>
    </cfRule>
  </conditionalFormatting>
  <conditionalFormatting sqref="K30:K34">
    <cfRule type="containsText" dxfId="16" priority="7" operator="containsText" text="Baja">
      <formula>NOT(ISERROR(SEARCH("Baja",K30)))</formula>
    </cfRule>
    <cfRule type="containsText" dxfId="15" priority="8" operator="containsText" text="Muy Baja">
      <formula>NOT(ISERROR(SEARCH("Muy Baja",K30)))</formula>
    </cfRule>
  </conditionalFormatting>
  <conditionalFormatting sqref="K30:K34">
    <cfRule type="containsText" dxfId="14" priority="5" operator="containsText" text="Muy Alta">
      <formula>NOT(ISERROR(SEARCH("Muy Alta",K30)))</formula>
    </cfRule>
    <cfRule type="containsText" dxfId="13" priority="6" operator="containsText" text="Alta">
      <formula>NOT(ISERROR(SEARCH("Alta",K30)))</formula>
    </cfRule>
  </conditionalFormatting>
  <conditionalFormatting sqref="L30:L34">
    <cfRule type="containsText" dxfId="12" priority="1" operator="containsText" text="Catastrófico">
      <formula>NOT(ISERROR(SEARCH("Catastrófico",L30)))</formula>
    </cfRule>
    <cfRule type="containsText" dxfId="11" priority="2" operator="containsText" text="Mayor">
      <formula>NOT(ISERROR(SEARCH("Mayor",L30)))</formula>
    </cfRule>
    <cfRule type="containsText" dxfId="10" priority="3" operator="containsText" text="Menor">
      <formula>NOT(ISERROR(SEARCH("Menor",L30)))</formula>
    </cfRule>
    <cfRule type="containsText" dxfId="9" priority="4" operator="containsText" text="Leve">
      <formula>NOT(ISERROR(SEARCH("Leve",L30)))</formula>
    </cfRule>
  </conditionalFormatting>
  <conditionalFormatting sqref="J10:J14">
    <cfRule type="containsText" dxfId="8" priority="367" operator="containsText" text="Bajo">
      <formula>NOT(ISERROR(SEARCH("Bajo",J10)))</formula>
    </cfRule>
    <cfRule type="containsText" dxfId="7" priority="368" operator="containsText" text="Moderado">
      <formula>NOT(ISERROR(SEARCH("Moderado",J10)))</formula>
    </cfRule>
    <cfRule type="containsText" dxfId="6" priority="369" operator="containsText" text="Alto">
      <formula>NOT(ISERROR(SEARCH("Alto",J10)))</formula>
    </cfRule>
    <cfRule type="containsText" dxfId="5" priority="370" operator="containsText" text="Extremo">
      <formula>NOT(ISERROR(SEARCH("Extremo",J10)))</formula>
    </cfRule>
    <cfRule type="colorScale" priority="371">
      <colorScale>
        <cfvo type="min"/>
        <cfvo type="max"/>
        <color rgb="FFFF7128"/>
        <color rgb="FFFFEF9C"/>
      </colorScale>
    </cfRule>
  </conditionalFormatting>
  <conditionalFormatting sqref="M10:M14">
    <cfRule type="containsText" dxfId="4" priority="372" operator="containsText" text="Moderado">
      <formula>NOT(ISERROR(SEARCH("Moderado",M10)))</formula>
    </cfRule>
    <cfRule type="containsText" dxfId="3" priority="373" operator="containsText" text="Bajo">
      <formula>NOT(ISERROR(SEARCH("Bajo",M10)))</formula>
    </cfRule>
    <cfRule type="containsText" dxfId="2" priority="374" operator="containsText" text="Moderado">
      <formula>NOT(ISERROR(SEARCH("Moderado",M10)))</formula>
    </cfRule>
    <cfRule type="containsText" dxfId="1" priority="375" operator="containsText" text="Alto">
      <formula>NOT(ISERROR(SEARCH("Alto",M10)))</formula>
    </cfRule>
    <cfRule type="containsText" dxfId="0" priority="376" operator="containsText" text="Extremo">
      <formula>NOT(ISERROR(SEARCH("Extremo",M10)))</formula>
    </cfRule>
    <cfRule type="colorScale" priority="377">
      <colorScale>
        <cfvo type="min"/>
        <cfvo type="max"/>
        <color rgb="FFFF7128"/>
        <color rgb="FFFFEF9C"/>
      </colorScale>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pageSetup orientation="portrait"/>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60A5EBB5456F0B498D7DCDD8043A5987" ma:contentTypeVersion="12" ma:contentTypeDescription="Crear nuevo documento." ma:contentTypeScope="" ma:versionID="eb9ef549390d37ea29b37c8dc35caa08">
  <xsd:schema xmlns:xsd="http://www.w3.org/2001/XMLSchema" xmlns:xs="http://www.w3.org/2001/XMLSchema" xmlns:p="http://schemas.microsoft.com/office/2006/metadata/properties" xmlns:ns2="4a143100-8fb8-4f36-ba07-b55f7b0a8753" xmlns:ns3="7f1b8216-73a0-4a64-853c-7a0e8b1ece23" targetNamespace="http://schemas.microsoft.com/office/2006/metadata/properties" ma:root="true" ma:fieldsID="bd6cec70aff1c5ade3a5b252b1b200ec" ns2:_="" ns3:_="">
    <xsd:import namespace="4a143100-8fb8-4f36-ba07-b55f7b0a8753"/>
    <xsd:import namespace="7f1b8216-73a0-4a64-853c-7a0e8b1ece2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3:SharedWithUsers" minOccurs="0"/>
                <xsd:element ref="ns3:SharedWithDetails"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143100-8fb8-4f36-ba07-b55f7b0a875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f1b8216-73a0-4a64-853c-7a0e8b1ece23" elementFormDefault="qualified">
    <xsd:import namespace="http://schemas.microsoft.com/office/2006/documentManagement/types"/>
    <xsd:import namespace="http://schemas.microsoft.com/office/infopath/2007/PartnerControls"/>
    <xsd:element name="SharedWithUsers" ma:index="17"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ECDA4CB-A0F0-4DC5-B75D-50311CF106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143100-8fb8-4f36-ba07-b55f7b0a8753"/>
    <ds:schemaRef ds:uri="7f1b8216-73a0-4a64-853c-7a0e8b1ece2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1561C0-6329-4197-97D8-99B27EF4EAE9}">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4a143100-8fb8-4f36-ba07-b55f7b0a8753"/>
    <ds:schemaRef ds:uri="7f1b8216-73a0-4a64-853c-7a0e8b1ece23"/>
    <ds:schemaRef ds:uri="http://www.w3.org/XML/1998/namespace"/>
    <ds:schemaRef ds:uri="http://purl.org/dc/dcmitype/"/>
  </ds:schemaRefs>
</ds:datastoreItem>
</file>

<file path=customXml/itemProps3.xml><?xml version="1.0" encoding="utf-8"?>
<ds:datastoreItem xmlns:ds="http://schemas.openxmlformats.org/officeDocument/2006/customXml" ds:itemID="{8A985199-D8A0-4E9C-8AA5-B30FFAB2ADB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18</vt:i4>
      </vt:variant>
    </vt:vector>
  </HeadingPairs>
  <TitlesOfParts>
    <vt:vector size="18" baseType="lpstr">
      <vt:lpstr>Presentacion </vt:lpstr>
      <vt:lpstr>Análisis de Contexto  </vt:lpstr>
      <vt:lpstr>Estrategias</vt:lpstr>
      <vt:lpstr>Instructivo</vt:lpstr>
      <vt:lpstr>Mapa Final</vt:lpstr>
      <vt:lpstr>Clasificación Riesgo</vt:lpstr>
      <vt:lpstr>Tabla probabilidad</vt:lpstr>
      <vt:lpstr>Tabla Impacto</vt:lpstr>
      <vt:lpstr>Tabla Valoración de Controles</vt:lpstr>
      <vt:lpstr>Matriz de Calor</vt:lpstr>
      <vt:lpstr>Hoja1</vt:lpstr>
      <vt:lpstr>LISTA</vt:lpstr>
      <vt:lpstr>Seguimiento 1 Trimestre</vt:lpstr>
      <vt:lpstr>Seguimiento 2 Trimestre</vt:lpstr>
      <vt:lpstr>Seguimiento 3 Trimestre </vt:lpstr>
      <vt:lpstr>Seguimiento 4 Trimestre </vt:lpstr>
      <vt:lpstr>Seguimiento 3 Trimestre</vt:lpstr>
      <vt:lpstr>Seguimiento 4 Trimestre</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usuario</cp:lastModifiedBy>
  <cp:revision/>
  <dcterms:created xsi:type="dcterms:W3CDTF">2021-04-16T16:11:31Z</dcterms:created>
  <dcterms:modified xsi:type="dcterms:W3CDTF">2023-12-26T20:33:29Z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0x01010060A5EBB5456F0B498D7DCDD8043A5987</vt:lpwstr>
  </property>
</Properties>
</file>